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Projects\RICH\7.Uchilishte Vladaq\PUSO\"/>
    </mc:Choice>
  </mc:AlternateContent>
  <bookViews>
    <workbookView xWindow="120" yWindow="75" windowWidth="18960" windowHeight="11265" tabRatio="888" firstSheet="1" activeTab="1"/>
  </bookViews>
  <sheets>
    <sheet name="СО-количества" sheetId="13" state="hidden" r:id="rId1"/>
    <sheet name="Общи данни" sheetId="1" r:id="rId2"/>
    <sheet name="Разрушение" sheetId="14" state="hidden" r:id="rId3"/>
    <sheet name="Прогноза за образувани" sheetId="3" r:id="rId4"/>
    <sheet name="Прогноза на влагане" sheetId="16" r:id="rId5"/>
    <sheet name="Кодове" sheetId="17" state="hidden" r:id="rId6"/>
  </sheets>
  <definedNames>
    <definedName name="_xlnm.Print_Area" localSheetId="3">'Прогноза за образувани'!$A$1:$M$22</definedName>
    <definedName name="_xlnm.Print_Area" localSheetId="4">'Прогноза на влагане'!$A$1:$F$17</definedName>
  </definedNames>
  <calcPr calcId="162913"/>
</workbook>
</file>

<file path=xl/calcChain.xml><?xml version="1.0" encoding="utf-8"?>
<calcChain xmlns="http://schemas.openxmlformats.org/spreadsheetml/2006/main">
  <c r="A10" i="16" l="1"/>
  <c r="E9" i="3"/>
  <c r="E21" i="13"/>
  <c r="E24" i="13"/>
  <c r="M9" i="3"/>
  <c r="M8" i="3"/>
  <c r="G8" i="3" l="1"/>
  <c r="M7" i="3"/>
  <c r="G6" i="3"/>
  <c r="M6" i="3"/>
  <c r="E8" i="3"/>
  <c r="B10" i="3"/>
  <c r="C10" i="3"/>
  <c r="C9" i="3"/>
  <c r="D9" i="3"/>
  <c r="B9" i="3"/>
  <c r="E26" i="13"/>
  <c r="E10" i="3" s="1"/>
  <c r="F10" i="3" s="1"/>
  <c r="G25" i="13"/>
  <c r="J25" i="13" s="1"/>
  <c r="K25" i="13" s="1"/>
  <c r="F9" i="3" l="1"/>
  <c r="H25" i="13"/>
  <c r="J11" i="3"/>
  <c r="I11" i="3"/>
  <c r="H11" i="3"/>
  <c r="K11" i="3"/>
  <c r="L6" i="3"/>
  <c r="G9" i="3" l="1"/>
  <c r="E33" i="13"/>
  <c r="G26" i="13"/>
  <c r="H26" i="13" s="1"/>
  <c r="G24" i="13"/>
  <c r="H24" i="13" s="1"/>
  <c r="G23" i="13"/>
  <c r="G22" i="13"/>
  <c r="G21" i="13"/>
  <c r="G20" i="13"/>
  <c r="J20" i="13" s="1"/>
  <c r="K20" i="13" s="1"/>
  <c r="D7" i="3"/>
  <c r="D6" i="3"/>
  <c r="C7" i="3"/>
  <c r="C6" i="3"/>
  <c r="B7" i="3"/>
  <c r="B6" i="3"/>
  <c r="J21" i="13" l="1"/>
  <c r="K21" i="13" s="1"/>
  <c r="E7" i="3"/>
  <c r="L9" i="3"/>
  <c r="J26" i="13"/>
  <c r="K26" i="13" s="1"/>
  <c r="J24" i="13"/>
  <c r="K24" i="13" s="1"/>
  <c r="H23" i="13"/>
  <c r="J23" i="13"/>
  <c r="K23" i="13" s="1"/>
  <c r="H22" i="13"/>
  <c r="J22" i="13"/>
  <c r="K22" i="13" s="1"/>
  <c r="H20" i="13"/>
  <c r="H21" i="13"/>
  <c r="G5" i="13"/>
  <c r="D10" i="3"/>
  <c r="E6" i="3" l="1"/>
  <c r="F6" i="3" s="1"/>
  <c r="H5" i="13"/>
  <c r="K27" i="13"/>
  <c r="J5" i="13"/>
  <c r="K5" i="13" s="1"/>
  <c r="H27" i="13"/>
  <c r="C8" i="3"/>
  <c r="B8" i="3"/>
  <c r="G7" i="13"/>
  <c r="G10" i="13"/>
  <c r="G8" i="13"/>
  <c r="G9" i="13"/>
  <c r="H10" i="13" l="1"/>
  <c r="H9" i="13"/>
  <c r="F8" i="3"/>
  <c r="H8" i="13"/>
  <c r="H7" i="13"/>
  <c r="J9" i="13"/>
  <c r="K9" i="13" s="1"/>
  <c r="J10" i="13"/>
  <c r="K10" i="13" s="1"/>
  <c r="J8" i="13"/>
  <c r="K8" i="13" s="1"/>
  <c r="J7" i="13"/>
  <c r="K7" i="13" s="1"/>
  <c r="L8" i="3" l="1"/>
  <c r="G6" i="13" l="1"/>
  <c r="F7" i="3" s="1"/>
  <c r="G7" i="3" l="1"/>
  <c r="F11" i="3"/>
  <c r="J6" i="13"/>
  <c r="H6" i="13"/>
  <c r="L7" i="3" l="1"/>
  <c r="L11" i="3" s="1"/>
  <c r="H12" i="3" s="1"/>
  <c r="G11" i="3"/>
  <c r="H11" i="13"/>
  <c r="K6" i="13"/>
  <c r="K11" i="13" s="1"/>
  <c r="A14" i="3" l="1"/>
  <c r="D10" i="16" l="1"/>
  <c r="E10" i="16" s="1"/>
  <c r="E14" i="3" l="1"/>
  <c r="K14" i="3"/>
</calcChain>
</file>

<file path=xl/sharedStrings.xml><?xml version="1.0" encoding="utf-8"?>
<sst xmlns="http://schemas.openxmlformats.org/spreadsheetml/2006/main" count="229" uniqueCount="139">
  <si>
    <r>
      <rPr>
        <sz val="12"/>
        <rFont val="Times New Roman"/>
        <family val="18"/>
      </rPr>
      <t>ОБЩИ  ДАННИ ЗА ПРОЕКТА</t>
    </r>
  </si>
  <si>
    <r>
      <rPr>
        <sz val="12"/>
        <rFont val="Times New Roman"/>
        <family val="18"/>
      </rPr>
      <t>ПРОГНОЗА ЗА ОБРАЗУВАНИТЕ ОТПАДЪЦИ И СТЕПЕНТА НА МАТЕРИАЛНО ОПОЛЗОТВОРЯВАНЕ НА СО ЗА ПРОЕКТА</t>
    </r>
  </si>
  <si>
    <r>
      <rPr>
        <sz val="12"/>
        <rFont val="Times New Roman"/>
        <family val="18"/>
      </rPr>
      <t>Изчислени  прогнозни количества на образуваните отпадъци</t>
    </r>
  </si>
  <si>
    <r>
      <rPr>
        <sz val="12"/>
        <rFont val="Times New Roman"/>
        <family val="18"/>
      </rPr>
      <t>Предаден и за повторна употреба СО</t>
    </r>
  </si>
  <si>
    <r>
      <rPr>
        <sz val="12"/>
        <rFont val="Times New Roman"/>
        <family val="18"/>
      </rPr>
      <t>За повторна употреба на площадката на образуване</t>
    </r>
  </si>
  <si>
    <r>
      <rPr>
        <sz val="12"/>
        <rFont val="Times New Roman"/>
        <family val="18"/>
      </rPr>
      <t>Предадени СО за оползотворява не в обратни насипи (R10)</t>
    </r>
  </si>
  <si>
    <r>
      <rPr>
        <sz val="12"/>
        <rFont val="Times New Roman"/>
        <family val="18"/>
      </rPr>
      <t>Наименование</t>
    </r>
  </si>
  <si>
    <r>
      <rPr>
        <sz val="12"/>
        <rFont val="Times New Roman"/>
        <family val="18"/>
      </rPr>
      <t>%</t>
    </r>
  </si>
  <si>
    <r>
      <rPr>
        <sz val="12"/>
        <rFont val="Times New Roman"/>
        <family val="18"/>
      </rPr>
      <t>Прогноза за общото количество на образуваните СО (тонове)</t>
    </r>
  </si>
  <si>
    <r>
      <rPr>
        <sz val="12"/>
        <rFont val="Times New Roman"/>
        <family val="18"/>
      </rPr>
      <t>Прогноза за материално оползотворените СО (тонове) *</t>
    </r>
  </si>
  <si>
    <r>
      <rPr>
        <sz val="12"/>
        <rFont val="Times New Roman"/>
        <family val="18"/>
      </rPr>
      <t>*Прогноза за материално оползотворените СО (тонове) =  сума от повторно употребените, рециклирани, предадени за подготовка за</t>
    </r>
  </si>
  <si>
    <r>
      <rPr>
        <sz val="12"/>
        <rFont val="Times New Roman"/>
        <family val="18"/>
      </rPr>
      <t>оползотворяване и оползотворени в обратни насипи</t>
    </r>
  </si>
  <si>
    <r>
      <rPr>
        <sz val="12"/>
        <rFont val="Times New Roman"/>
        <family val="18"/>
      </rPr>
      <t>Изготвил (Проектант): /име, длъжност, дата, подпис/</t>
    </r>
  </si>
  <si>
    <r>
      <rPr>
        <sz val="12"/>
        <rFont val="Times New Roman"/>
        <family val="1"/>
        <charset val="204"/>
      </rPr>
      <t>Дейност (СМР или разрушаване )</t>
    </r>
  </si>
  <si>
    <t>СМР</t>
  </si>
  <si>
    <r>
      <rPr>
        <sz val="12"/>
        <rFont val="Times New Roman"/>
        <family val="1"/>
        <charset val="204"/>
      </rPr>
      <t>Възложител  (Инвеститор):</t>
    </r>
  </si>
  <si>
    <r>
      <rPr>
        <sz val="12"/>
        <rFont val="Times New Roman"/>
        <family val="1"/>
        <charset val="204"/>
      </rPr>
      <t>Проектант :</t>
    </r>
  </si>
  <si>
    <r>
      <rPr>
        <sz val="12"/>
        <rFont val="Times New Roman"/>
        <family val="1"/>
        <charset val="204"/>
      </rPr>
      <t>Главен  изпълнител или лице, извършващо
разрушаването:</t>
    </r>
  </si>
  <si>
    <r>
      <rPr>
        <sz val="12"/>
        <rFont val="Times New Roman"/>
        <family val="1"/>
        <charset val="204"/>
      </rPr>
      <t>Местоположение  на строежа или
разрушаването (адрес, УПИ и др.)</t>
    </r>
  </si>
  <si>
    <r>
      <rPr>
        <sz val="12"/>
        <rFont val="Times New Roman"/>
        <family val="1"/>
        <charset val="204"/>
      </rPr>
      <t>Разгъната застроена площ (РЗП), м</t>
    </r>
    <r>
      <rPr>
        <sz val="8"/>
        <rFont val="Times New Roman"/>
        <family val="1"/>
        <charset val="204"/>
      </rPr>
      <t>2</t>
    </r>
  </si>
  <si>
    <t>Вид на носещата  конструкция (ст.б., метална,
дървена,  смесена и др.)</t>
  </si>
  <si>
    <t>Задължено лице отговорно за изготвяне и изпълнение на плана за управление на
отпадъците:</t>
  </si>
  <si>
    <r>
      <rPr>
        <sz val="12"/>
        <rFont val="Times New Roman"/>
        <family val="1"/>
        <charset val="204"/>
      </rPr>
      <t>Длъжност</t>
    </r>
  </si>
  <si>
    <r>
      <rPr>
        <sz val="12"/>
        <rFont val="Times New Roman"/>
        <family val="1"/>
        <charset val="204"/>
      </rPr>
      <t>ИМЕ</t>
    </r>
  </si>
  <si>
    <r>
      <rPr>
        <sz val="12"/>
        <rFont val="Times New Roman"/>
        <family val="1"/>
        <charset val="204"/>
      </rPr>
      <t>КОНТАКТИ</t>
    </r>
  </si>
  <si>
    <r>
      <rPr>
        <sz val="12"/>
        <rFont val="Times New Roman"/>
        <family val="1"/>
        <charset val="204"/>
      </rPr>
      <t>Отговорно  лице за управление на отпадъците</t>
    </r>
  </si>
  <si>
    <t>Прогнозна  за степента на материално оползотворените СО (%)</t>
  </si>
  <si>
    <t xml:space="preserve">Съгласувал (Консултант): /име, длъжност, дата, подпис/ </t>
  </si>
  <si>
    <t>Одобрил (Възложител): /име, длъжност, дата, подпис/</t>
  </si>
  <si>
    <t>17 01 01</t>
  </si>
  <si>
    <t>бетон</t>
  </si>
  <si>
    <t>17 04 05</t>
  </si>
  <si>
    <t>Количества СМ</t>
  </si>
  <si>
    <r>
      <rPr>
        <sz val="12"/>
        <rFont val="Times New Roman"/>
        <family val="18"/>
      </rPr>
      <t>Код, съгласно
Наредба № 3 от
01.04.2004 г. за класификация на отпадъците</t>
    </r>
  </si>
  <si>
    <t>Получени СО</t>
  </si>
  <si>
    <t>% (прогнозен)</t>
  </si>
  <si>
    <t>%</t>
  </si>
  <si>
    <t>м.ед.</t>
  </si>
  <si>
    <t>Количество</t>
  </si>
  <si>
    <t>м3</t>
  </si>
  <si>
    <t>кг</t>
  </si>
  <si>
    <t>ОБЩА ПРОГНОЗА ЗА СТЕПЕНТА НА МАТЕРИАЛНО ОПОЛЗОТВОРЯВАНЕ НА СО ЗА ПРОЕКТА:</t>
  </si>
  <si>
    <t>Σ</t>
  </si>
  <si>
    <t>Количество - минимум</t>
  </si>
  <si>
    <t>Σ(тонове)</t>
  </si>
  <si>
    <t>Количество [тонове]</t>
  </si>
  <si>
    <t>Количество - минимум [тонове]</t>
  </si>
  <si>
    <t xml:space="preserve">ОБРАЗУВАНИ СТРОИТЕЛНИ ОТПАДЪЦИ </t>
  </si>
  <si>
    <t>т.</t>
  </si>
  <si>
    <r>
      <rPr>
        <sz val="12"/>
        <rFont val="Times New Roman"/>
        <family val="18"/>
      </rPr>
      <t>ПОДРОБНО ОПИСАНИЕ НА ОБЕКТА  НА РАЗРУШАВАНЕ</t>
    </r>
  </si>
  <si>
    <r>
      <rPr>
        <sz val="12"/>
        <rFont val="Times New Roman"/>
        <family val="18"/>
      </rPr>
      <t>ПРИЛОЖЕНИЕ № 3</t>
    </r>
  </si>
  <si>
    <r>
      <rPr>
        <sz val="12"/>
        <rFont val="Times New Roman"/>
        <family val="18"/>
      </rPr>
      <t>Наименование и вид на обекта (сграда или друго съоръжение)</t>
    </r>
  </si>
  <si>
    <r>
      <rPr>
        <sz val="12"/>
        <rFont val="Times New Roman"/>
        <family val="18"/>
      </rPr>
      <t>Адрес/местоположение на обекта</t>
    </r>
  </si>
  <si>
    <r>
      <rPr>
        <sz val="12"/>
        <rFont val="Times New Roman"/>
        <family val="18"/>
      </rPr>
      <t xml:space="preserve">Степен на разрушаване
</t>
    </r>
    <r>
      <rPr>
        <sz val="12"/>
        <rFont val="Times New Roman"/>
        <family val="18"/>
      </rPr>
      <t xml:space="preserve">- частично (до кота терен)
</t>
    </r>
    <r>
      <rPr>
        <sz val="12"/>
        <rFont val="Times New Roman"/>
        <family val="18"/>
      </rPr>
      <t xml:space="preserve">- изцяло (с премахване на сутеренни части и фундаменти)
</t>
    </r>
    <r>
      <rPr>
        <sz val="12"/>
        <rFont val="Times New Roman"/>
        <family val="18"/>
      </rPr>
      <t>- друго (моля, опишете)</t>
    </r>
  </si>
  <si>
    <r>
      <rPr>
        <sz val="12"/>
        <rFont val="Times New Roman"/>
        <family val="18"/>
      </rPr>
      <t>Възможни ограничения (наличие  на съседни обекти и др.п.)</t>
    </r>
  </si>
  <si>
    <r>
      <rPr>
        <sz val="12"/>
        <rFont val="Times New Roman"/>
        <family val="18"/>
      </rPr>
      <t>Период на изграждане: от........до.......(или предполагаем)</t>
    </r>
  </si>
  <si>
    <r>
      <rPr>
        <sz val="12"/>
        <rFont val="Times New Roman"/>
        <family val="18"/>
      </rPr>
      <t xml:space="preserve">Големина  на сградата
</t>
    </r>
    <r>
      <rPr>
        <sz val="12"/>
        <rFont val="Times New Roman"/>
        <family val="18"/>
      </rPr>
      <t xml:space="preserve">-         брой етажи (за сгради)
</t>
    </r>
    <r>
      <rPr>
        <sz val="12"/>
        <rFont val="Times New Roman"/>
        <family val="18"/>
      </rPr>
      <t>-         дължина  и габарити (за линейни  съоръжения)</t>
    </r>
  </si>
  <si>
    <r>
      <rPr>
        <sz val="12"/>
        <rFont val="Times New Roman"/>
        <family val="18"/>
      </rPr>
      <t>Тип  на  носещата   конструкция  (ст.б.,  метална,  дървена,   зидана,  комбинирана  и  др./  монолитна, сглобяема  или комбинирана)</t>
    </r>
  </si>
  <si>
    <r>
      <rPr>
        <sz val="12"/>
        <rFont val="Times New Roman"/>
        <family val="18"/>
      </rPr>
      <t xml:space="preserve">Наличие  на опасни отпадъци:
</t>
    </r>
    <r>
      <rPr>
        <sz val="12"/>
        <rFont val="Times New Roman"/>
        <family val="18"/>
      </rPr>
      <t xml:space="preserve">- има или няма
</t>
    </r>
    <r>
      <rPr>
        <sz val="12"/>
        <rFont val="Times New Roman"/>
        <family val="18"/>
      </rPr>
      <t>- описание, ако има (вид, количество)</t>
    </r>
  </si>
  <si>
    <r>
      <rPr>
        <sz val="12"/>
        <rFont val="Times New Roman"/>
        <family val="18"/>
      </rPr>
      <t xml:space="preserve">Наличие  на  отпадъци  съдържащи азбест
</t>
    </r>
    <r>
      <rPr>
        <sz val="12"/>
        <rFont val="Times New Roman"/>
        <family val="18"/>
      </rPr>
      <t xml:space="preserve">- има или няма
</t>
    </r>
    <r>
      <rPr>
        <sz val="12"/>
        <rFont val="Times New Roman"/>
        <family val="18"/>
      </rPr>
      <t>- описание, ако има (вид, количество)</t>
    </r>
  </si>
  <si>
    <r>
      <rPr>
        <sz val="12"/>
        <rFont val="Times New Roman"/>
        <family val="18"/>
      </rPr>
      <t xml:space="preserve">Сутерен (има или няма)
</t>
    </r>
    <r>
      <rPr>
        <sz val="12"/>
        <rFont val="Times New Roman"/>
        <family val="18"/>
      </rPr>
      <t xml:space="preserve">- Брой нива
</t>
    </r>
    <r>
      <rPr>
        <sz val="12"/>
        <rFont val="Times New Roman"/>
        <family val="18"/>
      </rPr>
      <t>- Бетонни или зидани стени</t>
    </r>
  </si>
  <si>
    <r>
      <rPr>
        <sz val="12"/>
        <rFont val="Times New Roman"/>
        <family val="18"/>
      </rPr>
      <t xml:space="preserve">Покривна конструкция:
</t>
    </r>
    <r>
      <rPr>
        <sz val="12"/>
        <rFont val="Times New Roman"/>
        <family val="18"/>
      </rPr>
      <t xml:space="preserve">- плосък  или скатен покрив
</t>
    </r>
    <r>
      <rPr>
        <sz val="12"/>
        <rFont val="Times New Roman"/>
        <family val="18"/>
      </rPr>
      <t xml:space="preserve">- носеща конструкция
</t>
    </r>
    <r>
      <rPr>
        <sz val="12"/>
        <rFont val="Times New Roman"/>
        <family val="18"/>
      </rPr>
      <t xml:space="preserve">- покривно покритие
</t>
    </r>
    <r>
      <rPr>
        <sz val="12"/>
        <rFont val="Times New Roman"/>
        <family val="18"/>
      </rPr>
      <t>- наличие  на топло и хидроизолацията (описание на материалите и дебелините на слоевете)</t>
    </r>
  </si>
  <si>
    <r>
      <rPr>
        <sz val="12"/>
        <rFont val="Times New Roman"/>
        <family val="18"/>
      </rPr>
      <t xml:space="preserve">Наличие  на демонтируеми фасади:
</t>
    </r>
    <r>
      <rPr>
        <sz val="12"/>
        <rFont val="Times New Roman"/>
        <family val="18"/>
      </rPr>
      <t xml:space="preserve">- описание на типа и на материалите
</t>
    </r>
    <r>
      <rPr>
        <sz val="12"/>
        <rFont val="Times New Roman"/>
        <family val="18"/>
      </rPr>
      <t>- площ на фасадните  стени</t>
    </r>
  </si>
  <si>
    <r>
      <rPr>
        <sz val="12"/>
        <rFont val="Times New Roman"/>
        <family val="18"/>
      </rPr>
      <t xml:space="preserve">Наличие  на окачени  тавани:
</t>
    </r>
    <r>
      <rPr>
        <sz val="12"/>
        <rFont val="Times New Roman"/>
        <family val="18"/>
      </rPr>
      <t xml:space="preserve">- описание на типа и на материалите
</t>
    </r>
    <r>
      <rPr>
        <sz val="12"/>
        <rFont val="Times New Roman"/>
        <family val="18"/>
      </rPr>
      <t>- обща площ на окачените тавани</t>
    </r>
  </si>
  <si>
    <r>
      <rPr>
        <sz val="12"/>
        <rFont val="Times New Roman"/>
        <family val="18"/>
      </rPr>
      <t xml:space="preserve">Наличие  на демонтируеми преградни стени или стенни елементи
</t>
    </r>
    <r>
      <rPr>
        <sz val="12"/>
        <rFont val="Times New Roman"/>
        <family val="18"/>
      </rPr>
      <t xml:space="preserve">- описание на типа и на материалите
</t>
    </r>
    <r>
      <rPr>
        <sz val="12"/>
        <rFont val="Times New Roman"/>
        <family val="18"/>
      </rPr>
      <t>- обща площ на тези стени/елементи</t>
    </r>
  </si>
  <si>
    <r>
      <rPr>
        <sz val="12"/>
        <rFont val="Times New Roman"/>
        <family val="18"/>
      </rPr>
      <t xml:space="preserve">Описание  на площадката на разрушение
</t>
    </r>
    <r>
      <rPr>
        <sz val="12"/>
        <rFont val="Times New Roman"/>
        <family val="18"/>
      </rPr>
      <t xml:space="preserve">- обща площ на терена
</t>
    </r>
    <r>
      <rPr>
        <sz val="12"/>
        <rFont val="Times New Roman"/>
        <family val="18"/>
      </rPr>
      <t xml:space="preserve">- възможности за съхранение  на селектираните отпадъци  от разрушаването
</t>
    </r>
    <r>
      <rPr>
        <sz val="12"/>
        <rFont val="Times New Roman"/>
        <family val="18"/>
      </rPr>
      <t>- наличие  на инсталации, тръбопроводи, специално  оборудване и др.</t>
    </r>
  </si>
  <si>
    <r>
      <rPr>
        <sz val="12"/>
        <rFont val="Times New Roman"/>
        <family val="18"/>
      </rPr>
      <t>Друга информация от съществено  значение</t>
    </r>
  </si>
  <si>
    <r>
      <rPr>
        <sz val="12"/>
        <rFont val="Times New Roman"/>
        <family val="18"/>
      </rPr>
      <t xml:space="preserve">Изготвил:
</t>
    </r>
    <r>
      <rPr>
        <sz val="12"/>
        <rFont val="Times New Roman"/>
        <family val="18"/>
      </rPr>
      <t>/име, длъжност, дата, подпис/</t>
    </r>
  </si>
  <si>
    <r>
      <rPr>
        <sz val="12"/>
        <rFont val="Times New Roman"/>
        <family val="18"/>
      </rPr>
      <t>ПРИЛОЖЕНИЕ № 5</t>
    </r>
  </si>
  <si>
    <r>
      <rPr>
        <sz val="12"/>
        <rFont val="Times New Roman"/>
        <family val="18"/>
      </rPr>
      <t>ПРОГНОЗА ЗА СТЕПЕНТА НА ВЛАГАНЕ В ПРОЕКТА НА ПРОДУКТИ ОТ ОПОЛЗОТВОРЕНИ СО И СО ЗА ОБРАТНИ НАСИПИ</t>
    </r>
  </si>
  <si>
    <r>
      <rPr>
        <sz val="12"/>
        <rFont val="Times New Roman"/>
        <family val="18"/>
      </rPr>
      <t>№ по ред</t>
    </r>
  </si>
  <si>
    <r>
      <rPr>
        <sz val="12"/>
        <rFont val="Times New Roman"/>
        <family val="18"/>
      </rPr>
      <t>Влагане в дейности по: Строителство, Реконструкция, Рехабилитация, Основни ремонти</t>
    </r>
  </si>
  <si>
    <r>
      <rPr>
        <sz val="12"/>
        <rFont val="Times New Roman"/>
        <family val="18"/>
      </rPr>
      <t>Вид  и описание на продуктите от оползотворяване на СО</t>
    </r>
  </si>
  <si>
    <r>
      <rPr>
        <sz val="12"/>
        <rFont val="Times New Roman"/>
        <family val="18"/>
      </rPr>
      <t>СО оползотворени в обратни насипи</t>
    </r>
  </si>
  <si>
    <r>
      <rPr>
        <sz val="12"/>
        <rFont val="Times New Roman"/>
        <family val="18"/>
      </rPr>
      <t>Конкретно приложение в проекта</t>
    </r>
  </si>
  <si>
    <t>Строителство</t>
  </si>
  <si>
    <t>Смесени минерални отпадъци (бетон,керамика)</t>
  </si>
  <si>
    <r>
      <rPr>
        <sz val="12"/>
        <rFont val="Times New Roman"/>
        <family val="18"/>
      </rPr>
      <t>ИЗЧИСЛЯВАНЕ НА ПРОГНОЗНАТА СТЕПЕН НА ВЛАГАНЕ НА ПРОДУКТИ ОТ ОПОЛЗОТВОРЯВАНЕ НА СО/ СО ОПОЛЗОТВОРЕНИ ЗА ОБРАТНИ НАСИПИ  В ПРОЕКТА</t>
    </r>
  </si>
  <si>
    <r>
      <rPr>
        <sz val="12"/>
        <rFont val="Times New Roman"/>
        <family val="18"/>
      </rPr>
      <t>Прогноза за общото количество на използваните строителни материали, съгласно  строителните книжа (тонове)</t>
    </r>
  </si>
  <si>
    <r>
      <rPr>
        <sz val="12"/>
        <rFont val="Times New Roman"/>
        <family val="18"/>
      </rPr>
      <t>Прогноза за количеството на вложените продукти  от оползотворяване на СО/ СО оползотворени за обратни насипи (тонове)</t>
    </r>
  </si>
  <si>
    <t xml:space="preserve">Степен на влагане
(колона 2/колона1 )                       %                    </t>
  </si>
  <si>
    <r>
      <rPr>
        <sz val="12"/>
        <rFont val="Times New Roman"/>
        <family val="18"/>
      </rPr>
      <t>Съгласувал (Консултант): /име, длъжност, дата, подпис/ Одобрил (Възложител): /име, длъжност, дата, подпис/</t>
    </r>
  </si>
  <si>
    <t>ОБЕКТ</t>
  </si>
  <si>
    <t>Възложител на разрушаването</t>
  </si>
  <si>
    <r>
      <rPr>
        <sz val="12"/>
        <rFont val="Times New Roman"/>
        <family val="18"/>
      </rPr>
      <t xml:space="preserve">Размери на обекта
</t>
    </r>
    <r>
      <rPr>
        <sz val="12"/>
        <rFont val="Times New Roman"/>
        <family val="18"/>
      </rPr>
      <t/>
    </r>
  </si>
  <si>
    <t>17 01 02</t>
  </si>
  <si>
    <t>17 01 03</t>
  </si>
  <si>
    <t>17 02 01</t>
  </si>
  <si>
    <t>тухли</t>
  </si>
  <si>
    <t>керемиди, плочки фаянсови и керамични изделия</t>
  </si>
  <si>
    <t>дървесен материал</t>
  </si>
  <si>
    <t>17 02 02</t>
  </si>
  <si>
    <t>17 02 03</t>
  </si>
  <si>
    <t>17 03 02</t>
  </si>
  <si>
    <t>17 04 01</t>
  </si>
  <si>
    <t>17 04 02</t>
  </si>
  <si>
    <t>17 04 03</t>
  </si>
  <si>
    <t>17 04 04</t>
  </si>
  <si>
    <t>17 04 06</t>
  </si>
  <si>
    <t>17 04 11</t>
  </si>
  <si>
    <t>стъкло</t>
  </si>
  <si>
    <t>пластмаса</t>
  </si>
  <si>
    <t>асфалтови смеси</t>
  </si>
  <si>
    <t>мед, бронз, месинг</t>
  </si>
  <si>
    <t>алуминий</t>
  </si>
  <si>
    <t>олово</t>
  </si>
  <si>
    <t>цинк</t>
  </si>
  <si>
    <t>желязо и стомана</t>
  </si>
  <si>
    <t>калай</t>
  </si>
  <si>
    <t>кабели</t>
  </si>
  <si>
    <r>
      <rPr>
        <sz val="12"/>
        <rFont val="Times New Roman"/>
        <family val="18"/>
      </rPr>
      <t>Предадени за подготовка за материално оползотворяване и за рециклиране (R4,
R5и др.)</t>
    </r>
  </si>
  <si>
    <r>
      <rPr>
        <sz val="12"/>
        <rFont val="Times New Roman"/>
        <family val="18"/>
      </rPr>
      <t>За оползотворява не в обратни насипи на площадката
на образуване</t>
    </r>
  </si>
  <si>
    <t>Общо количество
СО за материално оползотворяване</t>
  </si>
  <si>
    <t>Степен на материално оползотворяване на СО</t>
  </si>
  <si>
    <t>Не се разпечатва</t>
  </si>
  <si>
    <t>Наименование</t>
  </si>
  <si>
    <t>плочки фаянсови и керамични изделия</t>
  </si>
  <si>
    <t>%
2015г.</t>
  </si>
  <si>
    <t>Стоманобетонна носеща конструкция</t>
  </si>
  <si>
    <t>[тонове]</t>
  </si>
  <si>
    <t>ИНЖ. АНГЕЛ СТОЯНОВ</t>
  </si>
  <si>
    <t>Приложение № 4</t>
  </si>
  <si>
    <t>ПРИЛОЖЕНИЕ № 2</t>
  </si>
  <si>
    <t>Код, съгласно
НАРЕДБА № 2 ОТ 23 ЮЛИ 2014 Г. ЗА КЛАСИФИКАЦИЯ НА ОТПАДЪЦИТЕ</t>
  </si>
  <si>
    <t>Оползотворени СО  (за 2016 г.)</t>
  </si>
  <si>
    <t xml:space="preserve">                                                                                          </t>
  </si>
  <si>
    <t>неприложимо</t>
  </si>
  <si>
    <t>Забележка: В проекта не се предвижда изпълнение на обратни насипи на строителната площадка.</t>
  </si>
  <si>
    <t xml:space="preserve">Oсновен ремонт за прилагане на мерки за повишаване на енергийната ефективност на сграда на 86- то ОУ „Свети Климент Охридски”, ул „Брезова гора“ № 2, УПИ VIII-433, кв. 18, с. Владая, Район Витоша - СО
</t>
  </si>
  <si>
    <t>СО - район Витоша</t>
  </si>
  <si>
    <t>86- то ОУ „Свети Климент Охридски”, ул „Брезова гора“ № 2, УПИ VIII-433, кв. 18, с. Владая, Район Витоша - СО</t>
  </si>
  <si>
    <t>РЗП  - 5565.62  кв.м</t>
  </si>
  <si>
    <t>17 09 04</t>
  </si>
  <si>
    <t>смесени отпадъци от строителство и събаряне</t>
  </si>
  <si>
    <t>Демонтаж</t>
  </si>
  <si>
    <t>Образувани от СМР и/или разрушаване</t>
  </si>
  <si>
    <t>СМР и разрушаване</t>
  </si>
  <si>
    <t>разрушаване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</si>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</sst>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0;###0"/>
    <numFmt numFmtId="165" formatCode="0.000"/>
  </numFmts>
  <fonts count="27" x14ac:knownFonts="1">
    <font>
      <sz val="10"/>
      <color rgb="FF000000"/>
      <name val="Times New Roman"/>
      <charset val="204"/>
    </font>
    <font>
      <sz val="12"/>
      <color rgb="FF000000"/>
      <name val="Calibri"/>
      <family val="2"/>
    </font>
    <font>
      <sz val="12"/>
      <name val="Times New Roman"/>
      <family val="18"/>
    </font>
    <font>
      <sz val="12"/>
      <color rgb="FF000000"/>
      <name val="Times New Roman"/>
      <family val="2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2"/>
      <color rgb="FF000000"/>
      <name val="Times New Roman"/>
      <family val="18"/>
    </font>
    <font>
      <i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0"/>
      <color rgb="FF000000"/>
      <name val="Calibri"/>
      <family val="2"/>
    </font>
    <font>
      <sz val="10"/>
      <name val="Arial"/>
      <family val="2"/>
      <charset val="204"/>
    </font>
    <font>
      <i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2"/>
    </font>
    <font>
      <sz val="12"/>
      <name val="Calibri"/>
      <family val="2"/>
      <charset val="204"/>
    </font>
    <font>
      <sz val="20"/>
      <color rgb="FFFF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8"/>
    </font>
    <font>
      <b/>
      <sz val="12"/>
      <color rgb="FF000000"/>
      <name val="Calibri"/>
      <family val="2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Times New Roman"/>
      <family val="18"/>
    </font>
    <font>
      <b/>
      <sz val="12"/>
      <color rgb="FFFF0000"/>
      <name val="Times New Roman"/>
      <family val="18"/>
    </font>
    <font>
      <b/>
      <sz val="12"/>
      <name val="Times New Roman"/>
      <family val="1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3" fillId="0" borderId="0"/>
  </cellStyleXfs>
  <cellXfs count="154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top"/>
    </xf>
    <xf numFmtId="164" fontId="1" fillId="0" borderId="0" xfId="0" applyNumberFormat="1" applyFont="1" applyFill="1" applyBorder="1" applyAlignment="1">
      <alignment horizontal="left" vertical="top"/>
    </xf>
    <xf numFmtId="0" fontId="0" fillId="0" borderId="5" xfId="0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/>
    </xf>
    <xf numFmtId="0" fontId="2" fillId="0" borderId="5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left" vertical="top"/>
    </xf>
    <xf numFmtId="0" fontId="8" fillId="0" borderId="5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vertical="top"/>
    </xf>
    <xf numFmtId="0" fontId="8" fillId="0" borderId="21" xfId="0" applyFont="1" applyFill="1" applyBorder="1" applyAlignment="1">
      <alignment horizontal="center" vertical="top" wrapText="1"/>
    </xf>
    <xf numFmtId="164" fontId="9" fillId="0" borderId="15" xfId="0" applyNumberFormat="1" applyFont="1" applyFill="1" applyBorder="1" applyAlignment="1">
      <alignment horizontal="center" vertical="top" wrapText="1"/>
    </xf>
    <xf numFmtId="164" fontId="9" fillId="0" borderId="20" xfId="0" applyNumberFormat="1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2" fontId="6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2" fontId="8" fillId="0" borderId="0" xfId="0" applyNumberFormat="1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right" vertical="top"/>
    </xf>
    <xf numFmtId="2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2" fontId="2" fillId="0" borderId="5" xfId="0" applyNumberFormat="1" applyFont="1" applyFill="1" applyBorder="1" applyAlignment="1">
      <alignment horizontal="center" vertical="top" wrapText="1"/>
    </xf>
    <xf numFmtId="2" fontId="8" fillId="0" borderId="5" xfId="0" applyNumberFormat="1" applyFont="1" applyFill="1" applyBorder="1" applyAlignment="1">
      <alignment horizontal="center" vertical="top"/>
    </xf>
    <xf numFmtId="164" fontId="11" fillId="0" borderId="25" xfId="0" applyNumberFormat="1" applyFont="1" applyFill="1" applyBorder="1" applyAlignment="1">
      <alignment horizontal="right" vertical="center" wrapText="1"/>
    </xf>
    <xf numFmtId="2" fontId="8" fillId="0" borderId="25" xfId="0" applyNumberFormat="1" applyFont="1" applyFill="1" applyBorder="1" applyAlignment="1">
      <alignment horizontal="center" vertical="top"/>
    </xf>
    <xf numFmtId="0" fontId="0" fillId="0" borderId="5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top" wrapText="1"/>
    </xf>
    <xf numFmtId="164" fontId="3" fillId="0" borderId="5" xfId="0" applyNumberFormat="1" applyFont="1" applyFill="1" applyBorder="1" applyAlignment="1">
      <alignment horizontal="right" vertical="top" wrapText="1"/>
    </xf>
    <xf numFmtId="164" fontId="3" fillId="0" borderId="5" xfId="0" applyNumberFormat="1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0" fillId="0" borderId="6" xfId="0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164" fontId="12" fillId="0" borderId="0" xfId="0" applyNumberFormat="1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164" fontId="14" fillId="0" borderId="1" xfId="0" applyNumberFormat="1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left" vertical="top" wrapText="1"/>
    </xf>
    <xf numFmtId="0" fontId="6" fillId="0" borderId="23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top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top" wrapText="1"/>
    </xf>
    <xf numFmtId="0" fontId="15" fillId="0" borderId="10" xfId="0" applyFont="1" applyFill="1" applyBorder="1" applyAlignment="1">
      <alignment horizontal="center" vertical="top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top"/>
    </xf>
    <xf numFmtId="2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top"/>
    </xf>
    <xf numFmtId="0" fontId="18" fillId="0" borderId="0" xfId="0" applyFont="1" applyFill="1" applyBorder="1" applyAlignment="1">
      <alignment horizontal="left" vertical="top"/>
    </xf>
    <xf numFmtId="164" fontId="16" fillId="0" borderId="5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top"/>
    </xf>
    <xf numFmtId="2" fontId="5" fillId="0" borderId="5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top" wrapText="1"/>
    </xf>
    <xf numFmtId="2" fontId="8" fillId="0" borderId="5" xfId="0" applyNumberFormat="1" applyFont="1" applyFill="1" applyBorder="1" applyAlignment="1">
      <alignment horizontal="center" vertical="top" wrapText="1"/>
    </xf>
    <xf numFmtId="1" fontId="10" fillId="0" borderId="5" xfId="0" applyNumberFormat="1" applyFont="1" applyFill="1" applyBorder="1" applyAlignment="1">
      <alignment horizontal="center" vertical="top"/>
    </xf>
    <xf numFmtId="2" fontId="2" fillId="0" borderId="5" xfId="0" applyNumberFormat="1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left" vertical="top"/>
    </xf>
    <xf numFmtId="0" fontId="8" fillId="0" borderId="5" xfId="0" applyFont="1" applyFill="1" applyBorder="1" applyAlignment="1">
      <alignment horizontal="left" vertical="top"/>
    </xf>
    <xf numFmtId="0" fontId="8" fillId="0" borderId="5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top"/>
    </xf>
    <xf numFmtId="2" fontId="10" fillId="0" borderId="5" xfId="0" applyNumberFormat="1" applyFont="1" applyFill="1" applyBorder="1" applyAlignment="1">
      <alignment horizontal="center" vertical="top" wrapText="1"/>
    </xf>
    <xf numFmtId="2" fontId="20" fillId="0" borderId="5" xfId="0" applyNumberFormat="1" applyFont="1" applyFill="1" applyBorder="1" applyAlignment="1">
      <alignment horizontal="center" vertical="top" wrapText="1"/>
    </xf>
    <xf numFmtId="2" fontId="10" fillId="0" borderId="25" xfId="0" applyNumberFormat="1" applyFont="1" applyFill="1" applyBorder="1" applyAlignment="1">
      <alignment horizontal="center" vertical="top"/>
    </xf>
    <xf numFmtId="0" fontId="10" fillId="0" borderId="0" xfId="0" applyFont="1" applyFill="1" applyBorder="1" applyAlignment="1">
      <alignment vertical="top"/>
    </xf>
    <xf numFmtId="1" fontId="21" fillId="0" borderId="5" xfId="0" applyNumberFormat="1" applyFont="1" applyFill="1" applyBorder="1" applyAlignment="1">
      <alignment horizontal="center" vertical="top" wrapText="1"/>
    </xf>
    <xf numFmtId="0" fontId="22" fillId="0" borderId="0" xfId="0" applyFont="1" applyFill="1" applyBorder="1" applyAlignment="1">
      <alignment horizontal="right" vertical="top"/>
    </xf>
    <xf numFmtId="0" fontId="21" fillId="0" borderId="0" xfId="0" applyFont="1" applyFill="1" applyBorder="1" applyAlignment="1">
      <alignment horizontal="left" vertical="top"/>
    </xf>
    <xf numFmtId="2" fontId="2" fillId="2" borderId="5" xfId="0" applyNumberFormat="1" applyFont="1" applyFill="1" applyBorder="1" applyAlignment="1">
      <alignment horizontal="center" vertical="center" wrapText="1"/>
    </xf>
    <xf numFmtId="2" fontId="5" fillId="2" borderId="5" xfId="1" applyNumberFormat="1" applyFont="1" applyFill="1" applyBorder="1" applyAlignment="1">
      <alignment horizontal="center" vertical="center"/>
    </xf>
    <xf numFmtId="164" fontId="9" fillId="0" borderId="5" xfId="0" applyNumberFormat="1" applyFont="1" applyFill="1" applyBorder="1" applyAlignment="1">
      <alignment horizontal="center" vertical="top" wrapText="1"/>
    </xf>
    <xf numFmtId="164" fontId="19" fillId="0" borderId="5" xfId="0" applyNumberFormat="1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left" vertical="top"/>
    </xf>
    <xf numFmtId="0" fontId="10" fillId="0" borderId="5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20" fillId="0" borderId="5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top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top" wrapText="1"/>
    </xf>
    <xf numFmtId="0" fontId="8" fillId="0" borderId="13" xfId="0" applyFont="1" applyFill="1" applyBorder="1" applyAlignment="1">
      <alignment horizontal="center" vertical="top" wrapText="1"/>
    </xf>
    <xf numFmtId="0" fontId="10" fillId="0" borderId="21" xfId="0" applyFont="1" applyFill="1" applyBorder="1" applyAlignment="1">
      <alignment horizontal="center" vertical="top" wrapText="1"/>
    </xf>
    <xf numFmtId="0" fontId="8" fillId="0" borderId="14" xfId="0" applyFont="1" applyFill="1" applyBorder="1" applyAlignment="1">
      <alignment horizontal="center" vertical="top" wrapText="1"/>
    </xf>
    <xf numFmtId="0" fontId="8" fillId="0" borderId="19" xfId="0" applyFont="1" applyFill="1" applyBorder="1" applyAlignment="1">
      <alignment horizontal="center" vertical="center" wrapText="1"/>
    </xf>
    <xf numFmtId="164" fontId="16" fillId="0" borderId="5" xfId="0" applyNumberFormat="1" applyFont="1" applyFill="1" applyBorder="1" applyAlignment="1">
      <alignment horizontal="center" vertical="top" wrapText="1"/>
    </xf>
    <xf numFmtId="165" fontId="16" fillId="0" borderId="5" xfId="0" applyNumberFormat="1" applyFont="1" applyFill="1" applyBorder="1" applyAlignment="1">
      <alignment horizontal="center" vertical="center" wrapText="1"/>
    </xf>
    <xf numFmtId="2" fontId="16" fillId="0" borderId="5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top" wrapText="1"/>
    </xf>
    <xf numFmtId="0" fontId="15" fillId="0" borderId="5" xfId="0" applyFont="1" applyFill="1" applyBorder="1" applyAlignment="1">
      <alignment horizontal="left" vertical="top"/>
    </xf>
    <xf numFmtId="164" fontId="17" fillId="0" borderId="5" xfId="0" applyNumberFormat="1" applyFont="1" applyFill="1" applyBorder="1" applyAlignment="1">
      <alignment horizontal="right" vertical="center" wrapText="1"/>
    </xf>
    <xf numFmtId="0" fontId="8" fillId="0" borderId="5" xfId="0" applyFont="1" applyFill="1" applyBorder="1" applyAlignment="1">
      <alignment horizontal="center" vertical="center" wrapText="1"/>
    </xf>
    <xf numFmtId="2" fontId="5" fillId="0" borderId="5" xfId="0" applyNumberFormat="1" applyFont="1" applyFill="1" applyBorder="1" applyAlignment="1">
      <alignment horizontal="center" vertical="center" wrapText="1"/>
    </xf>
    <xf numFmtId="2" fontId="23" fillId="2" borderId="5" xfId="1" applyNumberFormat="1" applyFont="1" applyFill="1" applyBorder="1" applyAlignment="1">
      <alignment horizontal="center" vertical="center"/>
    </xf>
    <xf numFmtId="2" fontId="24" fillId="2" borderId="5" xfId="0" applyNumberFormat="1" applyFont="1" applyFill="1" applyBorder="1" applyAlignment="1">
      <alignment horizontal="center" vertical="center" wrapText="1"/>
    </xf>
    <xf numFmtId="2" fontId="24" fillId="2" borderId="5" xfId="1" applyNumberFormat="1" applyFont="1" applyFill="1" applyBorder="1" applyAlignment="1">
      <alignment horizontal="center" vertical="center"/>
    </xf>
    <xf numFmtId="165" fontId="0" fillId="0" borderId="0" xfId="0" applyNumberFormat="1" applyFill="1" applyBorder="1" applyAlignment="1">
      <alignment horizontal="left" vertical="top"/>
    </xf>
    <xf numFmtId="164" fontId="0" fillId="0" borderId="0" xfId="0" applyNumberFormat="1" applyFill="1" applyBorder="1" applyAlignment="1">
      <alignment horizontal="left" vertical="top"/>
    </xf>
    <xf numFmtId="2" fontId="5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/>
    </xf>
    <xf numFmtId="0" fontId="8" fillId="0" borderId="5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top" wrapText="1"/>
    </xf>
    <xf numFmtId="0" fontId="15" fillId="0" borderId="5" xfId="0" applyFont="1" applyFill="1" applyBorder="1" applyAlignment="1">
      <alignment horizontal="left" vertical="top" wrapText="1"/>
    </xf>
    <xf numFmtId="2" fontId="5" fillId="0" borderId="5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2" fontId="5" fillId="0" borderId="7" xfId="0" applyNumberFormat="1" applyFont="1" applyFill="1" applyBorder="1" applyAlignment="1">
      <alignment horizontal="center" vertical="center" wrapText="1"/>
    </xf>
    <xf numFmtId="2" fontId="5" fillId="0" borderId="9" xfId="0" applyNumberFormat="1" applyFont="1" applyFill="1" applyBorder="1" applyAlignment="1">
      <alignment horizontal="center" vertical="center" wrapText="1"/>
    </xf>
    <xf numFmtId="2" fontId="5" fillId="0" borderId="8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left" vertical="top" wrapText="1"/>
    </xf>
    <xf numFmtId="2" fontId="6" fillId="0" borderId="2" xfId="0" applyNumberFormat="1" applyFont="1" applyFill="1" applyBorder="1" applyAlignment="1">
      <alignment horizontal="center" vertical="center" wrapText="1"/>
    </xf>
    <xf numFmtId="2" fontId="6" fillId="0" borderId="4" xfId="0" applyNumberFormat="1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top" wrapText="1"/>
    </xf>
    <xf numFmtId="0" fontId="6" fillId="0" borderId="22" xfId="0" applyFont="1" applyFill="1" applyBorder="1" applyAlignment="1">
      <alignment horizontal="center" vertical="top" wrapText="1"/>
    </xf>
    <xf numFmtId="0" fontId="6" fillId="0" borderId="26" xfId="0" applyFont="1" applyFill="1" applyBorder="1" applyAlignment="1">
      <alignment horizontal="center" vertical="top" wrapText="1"/>
    </xf>
    <xf numFmtId="0" fontId="0" fillId="0" borderId="7" xfId="0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164" fontId="14" fillId="0" borderId="2" xfId="0" applyNumberFormat="1" applyFont="1" applyFill="1" applyBorder="1" applyAlignment="1">
      <alignment horizontal="center" vertical="top" wrapText="1"/>
    </xf>
    <xf numFmtId="164" fontId="14" fillId="0" borderId="4" xfId="0" applyNumberFormat="1" applyFont="1" applyFill="1" applyBorder="1" applyAlignment="1">
      <alignment horizontal="center" vertical="top" wrapText="1"/>
    </xf>
    <xf numFmtId="164" fontId="14" fillId="0" borderId="3" xfId="0" applyNumberFormat="1" applyFont="1" applyFill="1" applyBorder="1" applyAlignment="1">
      <alignment horizontal="center" vertical="top" wrapText="1"/>
    </xf>
    <xf numFmtId="0" fontId="10" fillId="0" borderId="27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center" vertical="center" wrapText="1"/>
    </xf>
    <xf numFmtId="2" fontId="2" fillId="2" borderId="5" xfId="1" applyNumberFormat="1" applyFont="1" applyFill="1" applyBorder="1" applyAlignment="1">
      <alignment horizontal="center" vertical="center"/>
    </xf>
    <xf numFmtId="2" fontId="21" fillId="0" borderId="5" xfId="0" applyNumberFormat="1" applyFont="1" applyFill="1" applyBorder="1" applyAlignment="1">
      <alignment horizontal="center" vertical="top" wrapText="1"/>
    </xf>
    <xf numFmtId="165" fontId="2" fillId="0" borderId="5" xfId="0" applyNumberFormat="1" applyFont="1" applyFill="1" applyBorder="1" applyAlignment="1">
      <alignment horizontal="center" vertical="top" wrapText="1"/>
    </xf>
    <xf numFmtId="165" fontId="20" fillId="0" borderId="5" xfId="0" applyNumberFormat="1" applyFont="1" applyFill="1" applyBorder="1" applyAlignment="1">
      <alignment horizontal="center" vertical="top" wrapText="1"/>
    </xf>
    <xf numFmtId="1" fontId="25" fillId="0" borderId="5" xfId="0" applyNumberFormat="1" applyFont="1" applyFill="1" applyBorder="1" applyAlignment="1">
      <alignment horizontal="center" vertical="top" wrapText="1"/>
    </xf>
    <xf numFmtId="2" fontId="24" fillId="0" borderId="5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center" wrapText="1"/>
    </xf>
    <xf numFmtId="1" fontId="26" fillId="0" borderId="5" xfId="0" applyNumberFormat="1" applyFont="1" applyFill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"/>
  <sheetViews>
    <sheetView showGridLines="0" topLeftCell="A7" zoomScaleNormal="100" workbookViewId="0">
      <selection activeCell="E26" sqref="E26"/>
    </sheetView>
  </sheetViews>
  <sheetFormatPr defaultRowHeight="15.75" x14ac:dyDescent="0.2"/>
  <cols>
    <col min="1" max="1" width="21.1640625" style="9" customWidth="1"/>
    <col min="2" max="2" width="26" style="9" customWidth="1"/>
    <col min="3" max="3" width="26" style="69" customWidth="1"/>
    <col min="4" max="4" width="9.5" style="9" customWidth="1"/>
    <col min="5" max="5" width="15.5" style="9" customWidth="1"/>
    <col min="6" max="6" width="14.6640625" style="76" customWidth="1"/>
    <col min="7" max="7" width="11.5" style="9" customWidth="1"/>
    <col min="8" max="8" width="12.1640625" style="9" customWidth="1"/>
    <col min="9" max="9" width="10.5" style="73" customWidth="1"/>
    <col min="10" max="10" width="12.5" style="12" customWidth="1"/>
    <col min="11" max="11" width="14.33203125" style="73" customWidth="1"/>
    <col min="12" max="16384" width="9.33203125" style="9"/>
  </cols>
  <sheetData>
    <row r="1" spans="1:12" x14ac:dyDescent="0.2">
      <c r="A1" s="108" t="s">
        <v>47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</row>
    <row r="2" spans="1:12" ht="38.25" customHeight="1" x14ac:dyDescent="0.2">
      <c r="A2" s="66"/>
      <c r="B2" s="67"/>
      <c r="C2" s="81"/>
      <c r="D2" s="109" t="s">
        <v>32</v>
      </c>
      <c r="E2" s="109"/>
      <c r="F2" s="109" t="s">
        <v>34</v>
      </c>
      <c r="G2" s="109"/>
      <c r="H2" s="109"/>
      <c r="I2" s="110" t="s">
        <v>124</v>
      </c>
      <c r="J2" s="110"/>
      <c r="K2" s="110"/>
    </row>
    <row r="3" spans="1:12" s="11" customFormat="1" ht="78.75" x14ac:dyDescent="0.2">
      <c r="A3" s="68"/>
      <c r="B3" s="10" t="s">
        <v>33</v>
      </c>
      <c r="C3" s="82" t="s">
        <v>115</v>
      </c>
      <c r="D3" s="17" t="s">
        <v>37</v>
      </c>
      <c r="E3" s="17" t="s">
        <v>38</v>
      </c>
      <c r="F3" s="83" t="s">
        <v>35</v>
      </c>
      <c r="G3" s="17" t="s">
        <v>38</v>
      </c>
      <c r="H3" s="17" t="s">
        <v>45</v>
      </c>
      <c r="I3" s="84" t="s">
        <v>36</v>
      </c>
      <c r="J3" s="17" t="s">
        <v>43</v>
      </c>
      <c r="K3" s="85" t="s">
        <v>46</v>
      </c>
    </row>
    <row r="4" spans="1:12" s="11" customFormat="1" x14ac:dyDescent="0.2">
      <c r="A4" s="79">
        <v>1</v>
      </c>
      <c r="B4" s="79">
        <v>2</v>
      </c>
      <c r="C4" s="80">
        <v>3</v>
      </c>
      <c r="D4" s="79">
        <v>4</v>
      </c>
      <c r="E4" s="79">
        <v>5</v>
      </c>
      <c r="F4" s="80">
        <v>6</v>
      </c>
      <c r="G4" s="79">
        <v>7</v>
      </c>
      <c r="H4" s="79">
        <v>8</v>
      </c>
      <c r="I4" s="80">
        <v>9</v>
      </c>
      <c r="J4" s="79">
        <v>10</v>
      </c>
      <c r="K4" s="80">
        <v>11</v>
      </c>
    </row>
    <row r="5" spans="1:12" s="11" customFormat="1" x14ac:dyDescent="0.2">
      <c r="A5" s="62" t="s">
        <v>14</v>
      </c>
      <c r="B5" s="49" t="s">
        <v>29</v>
      </c>
      <c r="C5" s="62" t="s">
        <v>30</v>
      </c>
      <c r="D5" s="10" t="s">
        <v>39</v>
      </c>
      <c r="E5" s="77">
        <v>16.149999999999999</v>
      </c>
      <c r="F5" s="147">
        <v>0.5</v>
      </c>
      <c r="G5" s="63">
        <f>F5*E5/100</f>
        <v>8.0749999999999988E-2</v>
      </c>
      <c r="H5" s="63">
        <f>G5*2.2</f>
        <v>0.17765</v>
      </c>
      <c r="I5" s="64">
        <v>85</v>
      </c>
      <c r="J5" s="27">
        <f t="shared" ref="J5:J10" si="0">I5*G5/100</f>
        <v>6.863749999999999E-2</v>
      </c>
      <c r="K5" s="70">
        <f>J5*2.2</f>
        <v>0.15100249999999998</v>
      </c>
    </row>
    <row r="6" spans="1:12" x14ac:dyDescent="0.2">
      <c r="A6" s="62" t="s">
        <v>14</v>
      </c>
      <c r="B6" s="49" t="s">
        <v>31</v>
      </c>
      <c r="C6" s="62" t="s">
        <v>107</v>
      </c>
      <c r="D6" s="10" t="s">
        <v>40</v>
      </c>
      <c r="E6" s="146">
        <v>1210.19</v>
      </c>
      <c r="F6" s="147">
        <v>1</v>
      </c>
      <c r="G6" s="26">
        <f>F6*E6/100</f>
        <v>12.101900000000001</v>
      </c>
      <c r="H6" s="148">
        <f>G6/1000</f>
        <v>1.2101900000000001E-2</v>
      </c>
      <c r="I6" s="64">
        <v>90</v>
      </c>
      <c r="J6" s="65">
        <f t="shared" si="0"/>
        <v>10.89171</v>
      </c>
      <c r="K6" s="149">
        <f>J6/1000</f>
        <v>1.0891710000000001E-2</v>
      </c>
    </row>
    <row r="7" spans="1:12" x14ac:dyDescent="0.2">
      <c r="A7" s="62" t="s">
        <v>14</v>
      </c>
      <c r="B7" s="10" t="s">
        <v>85</v>
      </c>
      <c r="C7" s="62" t="s">
        <v>88</v>
      </c>
      <c r="D7" s="10" t="s">
        <v>39</v>
      </c>
      <c r="E7" s="78"/>
      <c r="F7" s="74">
        <v>3</v>
      </c>
      <c r="G7" s="26">
        <f>F7*E7/100</f>
        <v>0</v>
      </c>
      <c r="H7" s="26">
        <f>G7*1.4</f>
        <v>0</v>
      </c>
      <c r="I7" s="64">
        <v>43</v>
      </c>
      <c r="J7" s="65">
        <f t="shared" si="0"/>
        <v>0</v>
      </c>
      <c r="K7" s="71">
        <f>J7*1.4</f>
        <v>0</v>
      </c>
    </row>
    <row r="8" spans="1:12" ht="31.5" x14ac:dyDescent="0.2">
      <c r="A8" s="62" t="s">
        <v>14</v>
      </c>
      <c r="B8" s="10" t="s">
        <v>86</v>
      </c>
      <c r="C8" s="62" t="s">
        <v>116</v>
      </c>
      <c r="D8" s="10" t="s">
        <v>39</v>
      </c>
      <c r="E8" s="78"/>
      <c r="F8" s="74">
        <v>3</v>
      </c>
      <c r="G8" s="26">
        <f t="shared" ref="G8:G9" si="1">F8*E8/100</f>
        <v>0</v>
      </c>
      <c r="H8" s="26">
        <f>G8*1.4</f>
        <v>0</v>
      </c>
      <c r="I8" s="64">
        <v>43</v>
      </c>
      <c r="J8" s="65">
        <f t="shared" si="0"/>
        <v>0</v>
      </c>
      <c r="K8" s="71">
        <f>J8*1.4</f>
        <v>0</v>
      </c>
    </row>
    <row r="9" spans="1:12" x14ac:dyDescent="0.2">
      <c r="A9" s="62" t="s">
        <v>14</v>
      </c>
      <c r="B9" s="10" t="s">
        <v>91</v>
      </c>
      <c r="C9" s="62" t="s">
        <v>100</v>
      </c>
      <c r="D9" s="10" t="s">
        <v>39</v>
      </c>
      <c r="E9" s="78"/>
      <c r="F9" s="74">
        <v>1</v>
      </c>
      <c r="G9" s="26">
        <f t="shared" si="1"/>
        <v>0</v>
      </c>
      <c r="H9" s="26">
        <f>G9*3</f>
        <v>0</v>
      </c>
      <c r="I9" s="64">
        <v>44</v>
      </c>
      <c r="J9" s="65">
        <f t="shared" si="0"/>
        <v>0</v>
      </c>
      <c r="K9" s="71">
        <f>J9*0.05</f>
        <v>0</v>
      </c>
    </row>
    <row r="10" spans="1:12" x14ac:dyDescent="0.2">
      <c r="A10" s="62" t="s">
        <v>14</v>
      </c>
      <c r="B10" s="10" t="s">
        <v>87</v>
      </c>
      <c r="C10" s="62" t="s">
        <v>90</v>
      </c>
      <c r="D10" s="10" t="s">
        <v>39</v>
      </c>
      <c r="E10" s="102"/>
      <c r="F10" s="74">
        <v>5</v>
      </c>
      <c r="G10" s="26">
        <f t="shared" ref="G10" si="2">F10*E10/100</f>
        <v>0</v>
      </c>
      <c r="H10" s="26">
        <f>G10*0.55</f>
        <v>0</v>
      </c>
      <c r="I10" s="64">
        <v>67</v>
      </c>
      <c r="J10" s="65">
        <f t="shared" si="0"/>
        <v>0</v>
      </c>
      <c r="K10" s="71">
        <f>J10*0.55</f>
        <v>0</v>
      </c>
    </row>
    <row r="11" spans="1:12" x14ac:dyDescent="0.2">
      <c r="D11" s="23"/>
      <c r="E11" s="22"/>
      <c r="F11" s="75"/>
      <c r="G11" s="28" t="s">
        <v>42</v>
      </c>
      <c r="H11" s="29">
        <f>SUM(H5:H10)</f>
        <v>0.1897519</v>
      </c>
      <c r="I11" s="69" t="s">
        <v>48</v>
      </c>
      <c r="J11" s="28" t="s">
        <v>42</v>
      </c>
      <c r="K11" s="72">
        <f>SUM(K5:K10)</f>
        <v>0.16189420999999998</v>
      </c>
      <c r="L11" s="9" t="s">
        <v>48</v>
      </c>
    </row>
    <row r="16" spans="1:12" x14ac:dyDescent="0.2">
      <c r="A16" s="108" t="s">
        <v>47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</row>
    <row r="17" spans="1:11" x14ac:dyDescent="0.2">
      <c r="A17" s="66"/>
      <c r="B17" s="67"/>
      <c r="C17" s="81"/>
      <c r="D17" s="109" t="s">
        <v>32</v>
      </c>
      <c r="E17" s="109"/>
      <c r="F17" s="109" t="s">
        <v>34</v>
      </c>
      <c r="G17" s="109"/>
      <c r="H17" s="109"/>
      <c r="I17" s="110" t="s">
        <v>124</v>
      </c>
      <c r="J17" s="110"/>
      <c r="K17" s="110"/>
    </row>
    <row r="18" spans="1:11" ht="78.75" x14ac:dyDescent="0.2">
      <c r="A18" s="100"/>
      <c r="B18" s="10" t="s">
        <v>33</v>
      </c>
      <c r="C18" s="82" t="s">
        <v>115</v>
      </c>
      <c r="D18" s="17" t="s">
        <v>37</v>
      </c>
      <c r="E18" s="17" t="s">
        <v>38</v>
      </c>
      <c r="F18" s="83" t="s">
        <v>35</v>
      </c>
      <c r="G18" s="17" t="s">
        <v>38</v>
      </c>
      <c r="H18" s="17" t="s">
        <v>45</v>
      </c>
      <c r="I18" s="84" t="s">
        <v>36</v>
      </c>
      <c r="J18" s="17" t="s">
        <v>43</v>
      </c>
      <c r="K18" s="85" t="s">
        <v>46</v>
      </c>
    </row>
    <row r="19" spans="1:11" x14ac:dyDescent="0.2">
      <c r="A19" s="79">
        <v>1</v>
      </c>
      <c r="B19" s="79">
        <v>2</v>
      </c>
      <c r="C19" s="80">
        <v>3</v>
      </c>
      <c r="D19" s="79">
        <v>4</v>
      </c>
      <c r="E19" s="79">
        <v>5</v>
      </c>
      <c r="F19" s="80">
        <v>6</v>
      </c>
      <c r="G19" s="79">
        <v>7</v>
      </c>
      <c r="H19" s="79">
        <v>8</v>
      </c>
      <c r="I19" s="80">
        <v>9</v>
      </c>
      <c r="J19" s="79">
        <v>10</v>
      </c>
      <c r="K19" s="80">
        <v>11</v>
      </c>
    </row>
    <row r="20" spans="1:11" x14ac:dyDescent="0.2">
      <c r="A20" s="62" t="s">
        <v>134</v>
      </c>
      <c r="B20" s="49" t="s">
        <v>29</v>
      </c>
      <c r="C20" s="62" t="s">
        <v>30</v>
      </c>
      <c r="D20" s="10" t="s">
        <v>39</v>
      </c>
      <c r="E20" s="103"/>
      <c r="F20" s="150">
        <v>0.25</v>
      </c>
      <c r="G20" s="151">
        <f>F20*E20/100</f>
        <v>0</v>
      </c>
      <c r="H20" s="151">
        <f>G20*2.5</f>
        <v>0</v>
      </c>
      <c r="I20" s="64">
        <v>85</v>
      </c>
      <c r="J20" s="27">
        <f t="shared" ref="J20:J26" si="3">I20*G20/100</f>
        <v>0</v>
      </c>
      <c r="K20" s="70">
        <f>J20*2.5</f>
        <v>0</v>
      </c>
    </row>
    <row r="21" spans="1:11" x14ac:dyDescent="0.2">
      <c r="A21" s="62" t="s">
        <v>134</v>
      </c>
      <c r="B21" s="49" t="s">
        <v>31</v>
      </c>
      <c r="C21" s="62" t="s">
        <v>107</v>
      </c>
      <c r="D21" s="10" t="s">
        <v>40</v>
      </c>
      <c r="E21" s="104">
        <f>40*76+25.63*110</f>
        <v>5859.2999999999993</v>
      </c>
      <c r="F21" s="150">
        <v>100</v>
      </c>
      <c r="G21" s="151">
        <f>F21*E21/100</f>
        <v>5859.2999999999993</v>
      </c>
      <c r="H21" s="151">
        <f>G21/1000</f>
        <v>5.8592999999999993</v>
      </c>
      <c r="I21" s="64">
        <v>90</v>
      </c>
      <c r="J21" s="65">
        <f t="shared" si="3"/>
        <v>5273.369999999999</v>
      </c>
      <c r="K21" s="71">
        <f>J21/1000</f>
        <v>5.273369999999999</v>
      </c>
    </row>
    <row r="22" spans="1:11" x14ac:dyDescent="0.2">
      <c r="A22" s="62" t="s">
        <v>134</v>
      </c>
      <c r="B22" s="10" t="s">
        <v>85</v>
      </c>
      <c r="C22" s="62" t="s">
        <v>88</v>
      </c>
      <c r="D22" s="10" t="s">
        <v>39</v>
      </c>
      <c r="E22" s="104"/>
      <c r="F22" s="150">
        <v>100</v>
      </c>
      <c r="G22" s="151">
        <f>F22*E22/100</f>
        <v>0</v>
      </c>
      <c r="H22" s="151">
        <f>G22*1.4</f>
        <v>0</v>
      </c>
      <c r="I22" s="64">
        <v>43</v>
      </c>
      <c r="J22" s="65">
        <f t="shared" si="3"/>
        <v>0</v>
      </c>
      <c r="K22" s="71">
        <f>J22*1.4</f>
        <v>0</v>
      </c>
    </row>
    <row r="23" spans="1:11" ht="31.5" x14ac:dyDescent="0.2">
      <c r="A23" s="62" t="s">
        <v>134</v>
      </c>
      <c r="B23" s="10" t="s">
        <v>86</v>
      </c>
      <c r="C23" s="62" t="s">
        <v>116</v>
      </c>
      <c r="D23" s="10" t="s">
        <v>39</v>
      </c>
      <c r="E23" s="104"/>
      <c r="F23" s="150">
        <v>100</v>
      </c>
      <c r="G23" s="151">
        <f t="shared" ref="G23:G26" si="4">F23*E23/100</f>
        <v>0</v>
      </c>
      <c r="H23" s="151">
        <f>G23*2.1</f>
        <v>0</v>
      </c>
      <c r="I23" s="64">
        <v>43</v>
      </c>
      <c r="J23" s="65">
        <f t="shared" si="3"/>
        <v>0</v>
      </c>
      <c r="K23" s="71">
        <f>J23*2.1</f>
        <v>0</v>
      </c>
    </row>
    <row r="24" spans="1:11" x14ac:dyDescent="0.2">
      <c r="A24" s="62" t="s">
        <v>134</v>
      </c>
      <c r="B24" s="10" t="s">
        <v>91</v>
      </c>
      <c r="C24" s="62" t="s">
        <v>100</v>
      </c>
      <c r="D24" s="10" t="s">
        <v>40</v>
      </c>
      <c r="E24" s="146">
        <f>257.56*2*0.005*2500</f>
        <v>6439</v>
      </c>
      <c r="F24" s="153">
        <v>100</v>
      </c>
      <c r="G24" s="26">
        <f t="shared" si="4"/>
        <v>6439</v>
      </c>
      <c r="H24" s="26">
        <f>G24/1000</f>
        <v>6.4390000000000001</v>
      </c>
      <c r="I24" s="64">
        <v>44</v>
      </c>
      <c r="J24" s="65">
        <f t="shared" si="3"/>
        <v>2833.16</v>
      </c>
      <c r="K24" s="71">
        <f>J24*8/1000</f>
        <v>22.665279999999999</v>
      </c>
    </row>
    <row r="25" spans="1:11" x14ac:dyDescent="0.2">
      <c r="A25" s="62" t="s">
        <v>134</v>
      </c>
      <c r="B25" s="10" t="s">
        <v>87</v>
      </c>
      <c r="C25" s="62" t="s">
        <v>90</v>
      </c>
      <c r="D25" s="10" t="s">
        <v>39</v>
      </c>
      <c r="E25" s="104">
        <v>20</v>
      </c>
      <c r="F25" s="150">
        <v>100</v>
      </c>
      <c r="G25" s="151">
        <f t="shared" ref="G25" si="5">F25*E25/100</f>
        <v>20</v>
      </c>
      <c r="H25" s="151">
        <f>G25*0.55</f>
        <v>11</v>
      </c>
      <c r="I25" s="64">
        <v>67</v>
      </c>
      <c r="J25" s="65">
        <f t="shared" ref="J25" si="6">I25*G25/100</f>
        <v>13.4</v>
      </c>
      <c r="K25" s="71">
        <f>J25*0.55</f>
        <v>7.370000000000001</v>
      </c>
    </row>
    <row r="26" spans="1:11" ht="47.25" x14ac:dyDescent="0.2">
      <c r="A26" s="62" t="s">
        <v>134</v>
      </c>
      <c r="B26" s="10" t="s">
        <v>132</v>
      </c>
      <c r="C26" s="62" t="s">
        <v>133</v>
      </c>
      <c r="D26" s="10" t="s">
        <v>39</v>
      </c>
      <c r="E26" s="104">
        <f>150.76-E20-E21/7850-E22-E23-E24/2500-E25</f>
        <v>127.43799235668789</v>
      </c>
      <c r="F26" s="150">
        <v>100</v>
      </c>
      <c r="G26" s="151">
        <f t="shared" si="4"/>
        <v>127.43799235668789</v>
      </c>
      <c r="H26" s="151">
        <f>G26*0.15</f>
        <v>19.115698853503183</v>
      </c>
      <c r="I26" s="64">
        <v>100</v>
      </c>
      <c r="J26" s="65">
        <f t="shared" si="3"/>
        <v>127.43799235668789</v>
      </c>
      <c r="K26" s="71">
        <f>J26*0.15</f>
        <v>19.115698853503183</v>
      </c>
    </row>
    <row r="27" spans="1:11" x14ac:dyDescent="0.2">
      <c r="D27" s="23"/>
      <c r="E27" s="22"/>
      <c r="F27" s="75"/>
      <c r="G27" s="28" t="s">
        <v>42</v>
      </c>
      <c r="H27" s="29">
        <f>SUM(H20:H26)</f>
        <v>42.41399885350318</v>
      </c>
      <c r="I27" s="69" t="s">
        <v>48</v>
      </c>
      <c r="J27" s="28" t="s">
        <v>42</v>
      </c>
      <c r="K27" s="72">
        <f>SUM(K20:K26)</f>
        <v>54.424348853503183</v>
      </c>
    </row>
    <row r="33" spans="5:5" x14ac:dyDescent="0.2">
      <c r="E33" s="9">
        <f>150*14*3.5</f>
        <v>7350</v>
      </c>
    </row>
  </sheetData>
  <mergeCells count="8">
    <mergeCell ref="A1:K1"/>
    <mergeCell ref="A16:K16"/>
    <mergeCell ref="D17:E17"/>
    <mergeCell ref="F17:H17"/>
    <mergeCell ref="I17:K17"/>
    <mergeCell ref="D2:E2"/>
    <mergeCell ref="F2:H2"/>
    <mergeCell ref="I2:K2"/>
  </mergeCells>
  <pageMargins left="0.7" right="0.7" top="0.75" bottom="0.75" header="0.3" footer="0.3"/>
  <pageSetup paperSize="9" scale="67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tabSelected="1" view="pageBreakPreview" zoomScale="130" zoomScaleNormal="100" zoomScaleSheetLayoutView="130" workbookViewId="0">
      <selection activeCell="H10" sqref="H10"/>
    </sheetView>
  </sheetViews>
  <sheetFormatPr defaultRowHeight="12.75" x14ac:dyDescent="0.2"/>
  <cols>
    <col min="1" max="1" width="53.33203125" style="1" customWidth="1"/>
    <col min="2" max="2" width="20.83203125" style="1" customWidth="1"/>
    <col min="3" max="3" width="26.33203125" style="1" customWidth="1"/>
    <col min="4" max="4" width="6.83203125" style="1" customWidth="1"/>
    <col min="5" max="16384" width="9.33203125" style="1"/>
  </cols>
  <sheetData>
    <row r="1" spans="1:3" ht="17.100000000000001" customHeight="1" x14ac:dyDescent="0.2">
      <c r="A1" s="8" t="s">
        <v>122</v>
      </c>
    </row>
    <row r="2" spans="1:3" ht="17.100000000000001" customHeight="1" x14ac:dyDescent="0.2">
      <c r="A2" s="1" t="s">
        <v>0</v>
      </c>
    </row>
    <row r="3" spans="1:3" ht="109.5" customHeight="1" x14ac:dyDescent="0.2">
      <c r="A3" s="5" t="s">
        <v>82</v>
      </c>
      <c r="B3" s="111" t="s">
        <v>128</v>
      </c>
      <c r="C3" s="112"/>
    </row>
    <row r="4" spans="1:3" ht="15.95" customHeight="1" x14ac:dyDescent="0.2">
      <c r="A4" s="4" t="s">
        <v>13</v>
      </c>
      <c r="B4" s="111" t="s">
        <v>14</v>
      </c>
      <c r="C4" s="112"/>
    </row>
    <row r="5" spans="1:3" ht="18" customHeight="1" x14ac:dyDescent="0.2">
      <c r="A5" s="4" t="s">
        <v>15</v>
      </c>
      <c r="B5" s="111" t="s">
        <v>129</v>
      </c>
      <c r="C5" s="112"/>
    </row>
    <row r="6" spans="1:3" ht="15.95" customHeight="1" x14ac:dyDescent="0.2">
      <c r="A6" s="4" t="s">
        <v>16</v>
      </c>
      <c r="B6" s="111" t="s">
        <v>120</v>
      </c>
      <c r="C6" s="112"/>
    </row>
    <row r="7" spans="1:3" ht="29.1" customHeight="1" x14ac:dyDescent="0.2">
      <c r="A7" s="25" t="s">
        <v>17</v>
      </c>
      <c r="B7" s="111"/>
      <c r="C7" s="112"/>
    </row>
    <row r="8" spans="1:3" ht="46.5" customHeight="1" x14ac:dyDescent="0.2">
      <c r="A8" s="4" t="s">
        <v>18</v>
      </c>
      <c r="B8" s="111" t="s">
        <v>130</v>
      </c>
      <c r="C8" s="112"/>
    </row>
    <row r="9" spans="1:3" ht="36" customHeight="1" x14ac:dyDescent="0.2">
      <c r="A9" s="4" t="s">
        <v>19</v>
      </c>
      <c r="B9" s="111" t="s">
        <v>131</v>
      </c>
      <c r="C9" s="112"/>
    </row>
    <row r="10" spans="1:3" ht="36.75" customHeight="1" x14ac:dyDescent="0.2">
      <c r="A10" s="5" t="s">
        <v>20</v>
      </c>
      <c r="B10" s="111" t="s">
        <v>118</v>
      </c>
      <c r="C10" s="112"/>
    </row>
    <row r="11" spans="1:3" ht="32.25" customHeight="1" x14ac:dyDescent="0.2">
      <c r="A11" s="113" t="s">
        <v>21</v>
      </c>
      <c r="B11" s="114"/>
      <c r="C11" s="115"/>
    </row>
    <row r="12" spans="1:3" ht="21" customHeight="1" x14ac:dyDescent="0.2">
      <c r="A12" s="4" t="s">
        <v>22</v>
      </c>
      <c r="B12" s="4" t="s">
        <v>23</v>
      </c>
      <c r="C12" s="4" t="s">
        <v>24</v>
      </c>
    </row>
    <row r="13" spans="1:3" ht="32.25" customHeight="1" x14ac:dyDescent="0.2">
      <c r="A13" s="4" t="s">
        <v>25</v>
      </c>
      <c r="B13" s="4"/>
      <c r="C13" s="4"/>
    </row>
    <row r="14" spans="1:3" ht="18" customHeight="1" x14ac:dyDescent="0.2">
      <c r="A14" s="2"/>
    </row>
  </sheetData>
  <mergeCells count="9">
    <mergeCell ref="B8:C8"/>
    <mergeCell ref="B9:C9"/>
    <mergeCell ref="B10:C10"/>
    <mergeCell ref="A11:C11"/>
    <mergeCell ref="B3:C3"/>
    <mergeCell ref="B4:C4"/>
    <mergeCell ref="B5:C5"/>
    <mergeCell ref="B6:C6"/>
    <mergeCell ref="B7:C7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zoomScale="55" zoomScaleNormal="55" workbookViewId="0">
      <selection activeCell="A6" sqref="A6"/>
    </sheetView>
  </sheetViews>
  <sheetFormatPr defaultRowHeight="15.75" x14ac:dyDescent="0.2"/>
  <cols>
    <col min="1" max="1" width="132" style="1" customWidth="1"/>
    <col min="2" max="2" width="117.33203125" style="6" customWidth="1"/>
    <col min="3" max="3" width="4.1640625" style="1" customWidth="1"/>
    <col min="4" max="16384" width="9.33203125" style="1"/>
  </cols>
  <sheetData>
    <row r="1" spans="1:3" x14ac:dyDescent="0.2">
      <c r="A1" s="1" t="s">
        <v>49</v>
      </c>
    </row>
    <row r="2" spans="1:3" x14ac:dyDescent="0.2">
      <c r="A2" s="1" t="s">
        <v>50</v>
      </c>
    </row>
    <row r="3" spans="1:3" x14ac:dyDescent="0.2">
      <c r="A3" s="32" t="s">
        <v>51</v>
      </c>
      <c r="B3" s="48"/>
    </row>
    <row r="4" spans="1:3" x14ac:dyDescent="0.2">
      <c r="A4" s="47" t="s">
        <v>83</v>
      </c>
      <c r="B4" s="49"/>
      <c r="C4" s="46"/>
    </row>
    <row r="5" spans="1:3" x14ac:dyDescent="0.2">
      <c r="A5" s="32" t="s">
        <v>52</v>
      </c>
      <c r="B5" s="35"/>
    </row>
    <row r="6" spans="1:3" ht="31.5" x14ac:dyDescent="0.2">
      <c r="A6" s="44" t="s">
        <v>84</v>
      </c>
      <c r="B6" s="43"/>
    </row>
    <row r="7" spans="1:3" ht="63" x14ac:dyDescent="0.2">
      <c r="A7" s="44" t="s">
        <v>53</v>
      </c>
      <c r="B7" s="43"/>
    </row>
    <row r="8" spans="1:3" x14ac:dyDescent="0.2">
      <c r="A8" s="32" t="s">
        <v>54</v>
      </c>
      <c r="B8" s="43"/>
    </row>
    <row r="9" spans="1:3" x14ac:dyDescent="0.2">
      <c r="A9" s="32" t="s">
        <v>55</v>
      </c>
      <c r="B9" s="43"/>
    </row>
    <row r="10" spans="1:3" ht="47.25" x14ac:dyDescent="0.2">
      <c r="A10" s="32" t="s">
        <v>56</v>
      </c>
      <c r="B10" s="43"/>
    </row>
    <row r="11" spans="1:3" ht="31.5" x14ac:dyDescent="0.2">
      <c r="A11" s="32" t="s">
        <v>57</v>
      </c>
      <c r="B11" s="43"/>
    </row>
    <row r="12" spans="1:3" ht="47.25" x14ac:dyDescent="0.2">
      <c r="A12" s="32" t="s">
        <v>58</v>
      </c>
      <c r="B12" s="43"/>
    </row>
    <row r="13" spans="1:3" ht="47.25" x14ac:dyDescent="0.2">
      <c r="A13" s="32" t="s">
        <v>59</v>
      </c>
      <c r="B13" s="43"/>
    </row>
    <row r="14" spans="1:3" ht="47.25" x14ac:dyDescent="0.2">
      <c r="A14" s="32" t="s">
        <v>60</v>
      </c>
      <c r="B14" s="43"/>
    </row>
    <row r="15" spans="1:3" ht="78.75" x14ac:dyDescent="0.2">
      <c r="A15" s="32" t="s">
        <v>61</v>
      </c>
      <c r="B15" s="43"/>
    </row>
    <row r="16" spans="1:3" ht="47.25" x14ac:dyDescent="0.2">
      <c r="A16" s="32" t="s">
        <v>62</v>
      </c>
      <c r="B16" s="43"/>
    </row>
    <row r="17" spans="1:2" ht="47.25" x14ac:dyDescent="0.2">
      <c r="A17" s="32" t="s">
        <v>63</v>
      </c>
      <c r="B17" s="43"/>
    </row>
    <row r="18" spans="1:2" ht="47.25" x14ac:dyDescent="0.2">
      <c r="A18" s="32" t="s">
        <v>64</v>
      </c>
      <c r="B18" s="43"/>
    </row>
    <row r="19" spans="1:2" ht="63" x14ac:dyDescent="0.2">
      <c r="A19" s="32" t="s">
        <v>65</v>
      </c>
      <c r="B19" s="43"/>
    </row>
    <row r="20" spans="1:2" x14ac:dyDescent="0.2">
      <c r="A20" s="32" t="s">
        <v>66</v>
      </c>
      <c r="B20" s="43"/>
    </row>
    <row r="21" spans="1:2" ht="31.5" x14ac:dyDescent="0.2">
      <c r="A21" s="32" t="s">
        <v>67</v>
      </c>
      <c r="B21" s="43"/>
    </row>
    <row r="22" spans="1:2" x14ac:dyDescent="0.2">
      <c r="A22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"/>
  <sheetViews>
    <sheetView showGridLines="0" view="pageBreakPreview" zoomScaleNormal="85" zoomScaleSheetLayoutView="100" workbookViewId="0">
      <selection activeCell="E9" sqref="E9"/>
    </sheetView>
  </sheetViews>
  <sheetFormatPr defaultRowHeight="12.75" x14ac:dyDescent="0.2"/>
  <cols>
    <col min="1" max="1" width="26.6640625" style="1" customWidth="1"/>
    <col min="2" max="2" width="26" style="1" customWidth="1"/>
    <col min="3" max="3" width="30.1640625" style="1" customWidth="1"/>
    <col min="4" max="4" width="13.33203125" style="1" customWidth="1"/>
    <col min="5" max="5" width="12.33203125" style="1" customWidth="1"/>
    <col min="6" max="6" width="14.83203125" style="1" customWidth="1"/>
    <col min="7" max="7" width="25" style="1" customWidth="1"/>
    <col min="8" max="8" width="14.6640625" style="1" customWidth="1"/>
    <col min="9" max="9" width="16.33203125" style="1" customWidth="1"/>
    <col min="10" max="10" width="17.83203125" style="1" customWidth="1"/>
    <col min="11" max="11" width="19.5" style="1" customWidth="1"/>
    <col min="12" max="12" width="17.5" style="1" customWidth="1"/>
    <col min="13" max="13" width="15.1640625" style="1" customWidth="1"/>
    <col min="14" max="16384" width="9.33203125" style="1"/>
  </cols>
  <sheetData>
    <row r="1" spans="1:18" ht="15.75" x14ac:dyDescent="0.2">
      <c r="A1" s="8" t="s">
        <v>121</v>
      </c>
    </row>
    <row r="2" spans="1:18" ht="15.75" x14ac:dyDescent="0.2">
      <c r="A2" s="1" t="s">
        <v>1</v>
      </c>
    </row>
    <row r="3" spans="1:18" ht="94.5" x14ac:dyDescent="0.2">
      <c r="A3" s="152" t="s">
        <v>135</v>
      </c>
      <c r="B3" s="121" t="s">
        <v>2</v>
      </c>
      <c r="C3" s="122"/>
      <c r="D3" s="122"/>
      <c r="E3" s="123"/>
      <c r="F3" s="51"/>
      <c r="G3" s="52" t="s">
        <v>110</v>
      </c>
      <c r="H3" s="52" t="s">
        <v>3</v>
      </c>
      <c r="I3" s="52" t="s">
        <v>4</v>
      </c>
      <c r="J3" s="53" t="s">
        <v>5</v>
      </c>
      <c r="K3" s="52" t="s">
        <v>111</v>
      </c>
      <c r="L3" s="7" t="s">
        <v>112</v>
      </c>
      <c r="M3" s="50" t="s">
        <v>113</v>
      </c>
    </row>
    <row r="4" spans="1:18" ht="78.75" x14ac:dyDescent="0.2">
      <c r="A4" s="120"/>
      <c r="B4" s="7" t="s">
        <v>123</v>
      </c>
      <c r="C4" s="54" t="s">
        <v>6</v>
      </c>
      <c r="D4" s="17" t="s">
        <v>37</v>
      </c>
      <c r="E4" s="17" t="s">
        <v>38</v>
      </c>
      <c r="F4" s="17" t="s">
        <v>45</v>
      </c>
      <c r="G4" s="17" t="s">
        <v>119</v>
      </c>
      <c r="H4" s="17" t="s">
        <v>119</v>
      </c>
      <c r="I4" s="17" t="s">
        <v>119</v>
      </c>
      <c r="J4" s="17" t="s">
        <v>119</v>
      </c>
      <c r="K4" s="17" t="s">
        <v>119</v>
      </c>
      <c r="L4" s="17" t="s">
        <v>119</v>
      </c>
      <c r="M4" s="54" t="s">
        <v>7</v>
      </c>
    </row>
    <row r="5" spans="1:18" s="60" customFormat="1" ht="15.75" x14ac:dyDescent="0.2">
      <c r="A5" s="94">
        <v>1</v>
      </c>
      <c r="B5" s="94">
        <v>3</v>
      </c>
      <c r="C5" s="94">
        <v>4</v>
      </c>
      <c r="D5" s="94">
        <v>5</v>
      </c>
      <c r="E5" s="59">
        <v>6</v>
      </c>
      <c r="F5" s="59">
        <v>7</v>
      </c>
      <c r="G5" s="94">
        <v>8</v>
      </c>
      <c r="H5" s="94">
        <v>9</v>
      </c>
      <c r="I5" s="94">
        <v>10</v>
      </c>
      <c r="J5" s="94">
        <v>11</v>
      </c>
      <c r="K5" s="94">
        <v>12</v>
      </c>
      <c r="L5" s="94">
        <v>13</v>
      </c>
      <c r="M5" s="94">
        <v>14</v>
      </c>
    </row>
    <row r="6" spans="1:18" s="60" customFormat="1" ht="24" customHeight="1" x14ac:dyDescent="0.2">
      <c r="A6" s="7" t="s">
        <v>136</v>
      </c>
      <c r="B6" s="94" t="str">
        <f>'СО-количества'!B5</f>
        <v>17 01 01</v>
      </c>
      <c r="C6" s="94" t="str">
        <f>'СО-количества'!C5</f>
        <v>бетон</v>
      </c>
      <c r="D6" s="59" t="str">
        <f>'СО-количества'!D5</f>
        <v>м3</v>
      </c>
      <c r="E6" s="26">
        <f>'СО-количества'!G5+'СО-количества'!G20</f>
        <v>8.0749999999999988E-2</v>
      </c>
      <c r="F6" s="26">
        <f>E6*2.2</f>
        <v>0.17765</v>
      </c>
      <c r="G6" s="95">
        <f>F6*M6/100</f>
        <v>0.15100250000000001</v>
      </c>
      <c r="H6" s="101">
        <v>0</v>
      </c>
      <c r="I6" s="101">
        <v>0</v>
      </c>
      <c r="J6" s="101">
        <v>0</v>
      </c>
      <c r="K6" s="96">
        <v>0</v>
      </c>
      <c r="L6" s="95">
        <f t="shared" ref="L6:L7" si="0">SUM(G6:K6)</f>
        <v>0.15100250000000001</v>
      </c>
      <c r="M6" s="96">
        <f>'СО-количества'!I5</f>
        <v>85</v>
      </c>
    </row>
    <row r="7" spans="1:18" s="60" customFormat="1" ht="15.75" x14ac:dyDescent="0.2">
      <c r="A7" s="7" t="s">
        <v>136</v>
      </c>
      <c r="B7" s="94" t="str">
        <f>'СО-количества'!B6</f>
        <v>17 04 05</v>
      </c>
      <c r="C7" s="94" t="str">
        <f>'СО-количества'!C6</f>
        <v>желязо и стомана</v>
      </c>
      <c r="D7" s="59" t="str">
        <f>'СО-количества'!D6</f>
        <v>кг</v>
      </c>
      <c r="E7" s="26">
        <f>'СО-количества'!G6+'СО-количества'!G21</f>
        <v>5871.4018999999989</v>
      </c>
      <c r="F7" s="26">
        <f>E7/1000</f>
        <v>5.8714018999999986</v>
      </c>
      <c r="G7" s="95">
        <f t="shared" ref="G7:G10" si="1">F7*M7/100</f>
        <v>5.2842617099999982</v>
      </c>
      <c r="H7" s="101">
        <v>0</v>
      </c>
      <c r="I7" s="101">
        <v>0</v>
      </c>
      <c r="J7" s="101">
        <v>0</v>
      </c>
      <c r="K7" s="96">
        <v>0</v>
      </c>
      <c r="L7" s="95">
        <f t="shared" si="0"/>
        <v>5.2842617099999982</v>
      </c>
      <c r="M7" s="96">
        <f>'СО-количества'!I6</f>
        <v>90</v>
      </c>
    </row>
    <row r="8" spans="1:18" ht="15.75" x14ac:dyDescent="0.2">
      <c r="A8" s="7" t="s">
        <v>137</v>
      </c>
      <c r="B8" s="7" t="str">
        <f>'СО-количества'!B9</f>
        <v>17 02 02</v>
      </c>
      <c r="C8" s="7" t="str">
        <f>'СО-количества'!C9</f>
        <v>стъкло</v>
      </c>
      <c r="D8" s="59" t="s">
        <v>40</v>
      </c>
      <c r="E8" s="26">
        <f>'СО-количества'!G9+'СО-количества'!G24</f>
        <v>6439</v>
      </c>
      <c r="F8" s="26">
        <f>E8*8/1000</f>
        <v>51.512</v>
      </c>
      <c r="G8" s="95">
        <f t="shared" si="1"/>
        <v>22.665280000000003</v>
      </c>
      <c r="H8" s="61">
        <v>0</v>
      </c>
      <c r="I8" s="61">
        <v>0</v>
      </c>
      <c r="J8" s="61">
        <v>0</v>
      </c>
      <c r="K8" s="96">
        <v>0</v>
      </c>
      <c r="L8" s="95">
        <f t="shared" ref="L8" si="2">SUM(G8:K8)</f>
        <v>22.665280000000003</v>
      </c>
      <c r="M8" s="96">
        <f>'СО-количества'!I9</f>
        <v>44</v>
      </c>
    </row>
    <row r="9" spans="1:18" ht="31.5" customHeight="1" x14ac:dyDescent="0.2">
      <c r="A9" s="7" t="s">
        <v>137</v>
      </c>
      <c r="B9" s="7" t="str">
        <f>'СО-количества'!B9</f>
        <v>17 02 02</v>
      </c>
      <c r="C9" s="7" t="str">
        <f>'СО-количества'!C10</f>
        <v>дървесен материал</v>
      </c>
      <c r="D9" s="59" t="str">
        <f>'СО-количества'!D9</f>
        <v>м3</v>
      </c>
      <c r="E9" s="26">
        <f>'СО-количества'!E25</f>
        <v>20</v>
      </c>
      <c r="F9" s="26">
        <f>E9*0.55</f>
        <v>11</v>
      </c>
      <c r="G9" s="95">
        <f t="shared" si="1"/>
        <v>7.37</v>
      </c>
      <c r="H9" s="107">
        <v>0</v>
      </c>
      <c r="I9" s="107">
        <v>0</v>
      </c>
      <c r="J9" s="107">
        <v>0</v>
      </c>
      <c r="K9" s="96">
        <v>0</v>
      </c>
      <c r="L9" s="95">
        <f t="shared" ref="L9" si="3">SUM(G9:K9)</f>
        <v>7.37</v>
      </c>
      <c r="M9" s="96">
        <f>'СО-количества'!I10</f>
        <v>67</v>
      </c>
    </row>
    <row r="10" spans="1:18" ht="31.5" customHeight="1" x14ac:dyDescent="0.2">
      <c r="A10" s="7" t="s">
        <v>137</v>
      </c>
      <c r="B10" s="7" t="str">
        <f>'СО-количества'!B26</f>
        <v>17 09 04</v>
      </c>
      <c r="C10" s="7" t="str">
        <f>'СО-количества'!C26</f>
        <v>смесени отпадъци от строителство и събаряне</v>
      </c>
      <c r="D10" s="59" t="str">
        <f>'СО-количества'!D10</f>
        <v>м3</v>
      </c>
      <c r="E10" s="26">
        <f>'СО-количества'!E26</f>
        <v>127.43799235668789</v>
      </c>
      <c r="F10" s="26">
        <f>E10*0.15</f>
        <v>19.115698853503183</v>
      </c>
      <c r="G10" s="95" t="s">
        <v>138</v>
      </c>
      <c r="H10" s="107" t="s">
        <v>138</v>
      </c>
      <c r="I10" s="107" t="s">
        <v>138</v>
      </c>
      <c r="J10" s="107" t="s">
        <v>138</v>
      </c>
      <c r="K10" s="96" t="s">
        <v>138</v>
      </c>
      <c r="L10" s="95" t="s">
        <v>138</v>
      </c>
      <c r="M10" s="96" t="s">
        <v>138</v>
      </c>
    </row>
    <row r="11" spans="1:18" ht="15.75" x14ac:dyDescent="0.2">
      <c r="A11" s="97"/>
      <c r="B11" s="97"/>
      <c r="C11" s="97"/>
      <c r="D11" s="98"/>
      <c r="E11" s="99" t="s">
        <v>44</v>
      </c>
      <c r="F11" s="61">
        <f>SUM(F6:F10)</f>
        <v>87.676750753503171</v>
      </c>
      <c r="G11" s="61">
        <f>SUM(G6:G10)</f>
        <v>35.47054421</v>
      </c>
      <c r="H11" s="101">
        <f>SUM(H6:H10)</f>
        <v>0</v>
      </c>
      <c r="I11" s="101">
        <f>SUM(I6:I10)</f>
        <v>0</v>
      </c>
      <c r="J11" s="101">
        <f>SUM(J6:J10)</f>
        <v>0</v>
      </c>
      <c r="K11" s="101">
        <f>SUM(K6:K10)</f>
        <v>0</v>
      </c>
      <c r="L11" s="101">
        <f>SUM(L6:L9)</f>
        <v>35.47054421</v>
      </c>
      <c r="M11" s="96"/>
    </row>
    <row r="12" spans="1:18" ht="15.75" x14ac:dyDescent="0.2">
      <c r="A12" s="8" t="s">
        <v>41</v>
      </c>
      <c r="B12" s="55"/>
      <c r="C12" s="55"/>
      <c r="D12" s="55"/>
      <c r="E12" s="55"/>
      <c r="F12" s="55"/>
      <c r="G12" s="55"/>
      <c r="H12" s="56">
        <f>L11/F11*100</f>
        <v>40.45604325566633</v>
      </c>
      <c r="I12" s="57" t="s">
        <v>36</v>
      </c>
      <c r="J12" s="55"/>
      <c r="K12" s="55"/>
      <c r="L12" s="55"/>
      <c r="M12" s="55"/>
    </row>
    <row r="13" spans="1:18" ht="15.75" x14ac:dyDescent="0.2">
      <c r="A13" s="117" t="s">
        <v>8</v>
      </c>
      <c r="B13" s="117"/>
      <c r="C13" s="117"/>
      <c r="D13" s="117"/>
      <c r="E13" s="117" t="s">
        <v>9</v>
      </c>
      <c r="F13" s="117"/>
      <c r="G13" s="117"/>
      <c r="H13" s="117"/>
      <c r="I13" s="117"/>
      <c r="J13" s="128"/>
      <c r="K13" s="116" t="s">
        <v>26</v>
      </c>
      <c r="L13" s="117"/>
      <c r="M13" s="117"/>
      <c r="N13" s="18"/>
      <c r="O13" s="19"/>
      <c r="P13" s="19"/>
      <c r="Q13" s="19"/>
      <c r="R13" s="19"/>
    </row>
    <row r="14" spans="1:18" ht="15.75" x14ac:dyDescent="0.2">
      <c r="A14" s="124">
        <f>F11</f>
        <v>87.676750753503171</v>
      </c>
      <c r="B14" s="125"/>
      <c r="C14" s="125"/>
      <c r="D14" s="126"/>
      <c r="E14" s="124">
        <f>L11</f>
        <v>35.47054421</v>
      </c>
      <c r="F14" s="127"/>
      <c r="G14" s="127"/>
      <c r="H14" s="127"/>
      <c r="I14" s="127"/>
      <c r="J14" s="127"/>
      <c r="K14" s="118">
        <f>H12</f>
        <v>40.45604325566633</v>
      </c>
      <c r="L14" s="119"/>
      <c r="M14" s="119"/>
      <c r="N14" s="20"/>
      <c r="O14" s="21"/>
      <c r="P14" s="21"/>
      <c r="Q14" s="21"/>
      <c r="R14" s="21"/>
    </row>
    <row r="15" spans="1:18" ht="15.75" x14ac:dyDescent="0.2">
      <c r="A15" s="1" t="s">
        <v>10</v>
      </c>
    </row>
    <row r="16" spans="1:18" ht="15.75" x14ac:dyDescent="0.2">
      <c r="A16" s="1" t="s">
        <v>11</v>
      </c>
    </row>
    <row r="17" spans="1:12" x14ac:dyDescent="0.2">
      <c r="G17" s="106"/>
      <c r="L17" s="105"/>
    </row>
    <row r="18" spans="1:12" ht="15.75" x14ac:dyDescent="0.2">
      <c r="A18" s="1" t="s">
        <v>12</v>
      </c>
      <c r="L18" s="1" t="s">
        <v>125</v>
      </c>
    </row>
    <row r="20" spans="1:12" ht="15.75" x14ac:dyDescent="0.2">
      <c r="A20" s="8" t="s">
        <v>27</v>
      </c>
    </row>
    <row r="21" spans="1:12" ht="15.75" x14ac:dyDescent="0.2">
      <c r="A21" s="8"/>
    </row>
    <row r="22" spans="1:12" ht="15.75" x14ac:dyDescent="0.2">
      <c r="A22" s="8" t="s">
        <v>28</v>
      </c>
    </row>
  </sheetData>
  <mergeCells count="8">
    <mergeCell ref="K13:M13"/>
    <mergeCell ref="K14:M14"/>
    <mergeCell ref="A3:A4"/>
    <mergeCell ref="B3:E3"/>
    <mergeCell ref="A14:D14"/>
    <mergeCell ref="E14:J14"/>
    <mergeCell ref="A13:D13"/>
    <mergeCell ref="E13:J13"/>
  </mergeCells>
  <pageMargins left="0.7" right="0.7" top="0.75" bottom="0.75" header="0.3" footer="0.3"/>
  <pageSetup paperSize="9" scale="58" fitToHeight="0" orientation="landscape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showGridLines="0" view="pageBreakPreview" zoomScale="85" zoomScaleNormal="100" zoomScaleSheetLayoutView="85" workbookViewId="0">
      <selection activeCell="D8" sqref="D8"/>
    </sheetView>
  </sheetViews>
  <sheetFormatPr defaultRowHeight="12.75" x14ac:dyDescent="0.2"/>
  <cols>
    <col min="1" max="1" width="11.1640625" style="1" customWidth="1"/>
    <col min="2" max="2" width="33.1640625" style="1" customWidth="1"/>
    <col min="3" max="3" width="15.1640625" style="1" customWidth="1"/>
    <col min="4" max="4" width="64" style="1" customWidth="1"/>
    <col min="5" max="5" width="51.5" style="1" customWidth="1"/>
    <col min="6" max="6" width="64.5" style="1" customWidth="1"/>
    <col min="7" max="7" width="51.33203125" style="1" customWidth="1"/>
    <col min="8" max="16384" width="9.33203125" style="1"/>
  </cols>
  <sheetData>
    <row r="1" spans="1:6" ht="15.75" x14ac:dyDescent="0.2">
      <c r="A1" s="1" t="s">
        <v>68</v>
      </c>
    </row>
    <row r="2" spans="1:6" ht="15.75" x14ac:dyDescent="0.2">
      <c r="A2" s="1" t="s">
        <v>69</v>
      </c>
    </row>
    <row r="3" spans="1:6" ht="78.75" x14ac:dyDescent="0.2">
      <c r="A3" s="30" t="s">
        <v>70</v>
      </c>
      <c r="B3" s="3" t="s">
        <v>71</v>
      </c>
      <c r="C3" s="132" t="s">
        <v>72</v>
      </c>
      <c r="D3" s="133"/>
      <c r="E3" s="31" t="s">
        <v>73</v>
      </c>
      <c r="F3" s="31" t="s">
        <v>74</v>
      </c>
    </row>
    <row r="4" spans="1:6" ht="15.75" x14ac:dyDescent="0.2">
      <c r="A4" s="33">
        <v>1</v>
      </c>
      <c r="B4" s="34">
        <v>2</v>
      </c>
      <c r="C4" s="134">
        <v>3</v>
      </c>
      <c r="D4" s="134"/>
      <c r="E4" s="34">
        <v>4</v>
      </c>
      <c r="F4" s="34">
        <v>5</v>
      </c>
    </row>
    <row r="5" spans="1:6" ht="15.75" x14ac:dyDescent="0.2">
      <c r="A5" s="35">
        <v>1</v>
      </c>
      <c r="B5" s="35" t="s">
        <v>75</v>
      </c>
      <c r="C5" s="135" t="s">
        <v>76</v>
      </c>
      <c r="D5" s="136"/>
      <c r="E5" s="36" t="s">
        <v>126</v>
      </c>
      <c r="F5" s="36" t="s">
        <v>126</v>
      </c>
    </row>
    <row r="6" spans="1:6" ht="15.75" x14ac:dyDescent="0.2">
      <c r="A6" s="16"/>
      <c r="B6" s="16"/>
      <c r="C6" s="37"/>
      <c r="D6" s="37"/>
      <c r="E6" s="16"/>
      <c r="F6" s="37"/>
    </row>
    <row r="7" spans="1:6" ht="15.75" x14ac:dyDescent="0.2">
      <c r="A7" s="1" t="s">
        <v>77</v>
      </c>
    </row>
    <row r="8" spans="1:6" ht="47.25" x14ac:dyDescent="0.2">
      <c r="A8" s="137" t="s">
        <v>78</v>
      </c>
      <c r="B8" s="138"/>
      <c r="C8" s="139"/>
      <c r="D8" s="38" t="s">
        <v>79</v>
      </c>
      <c r="E8" s="39" t="s">
        <v>80</v>
      </c>
    </row>
    <row r="9" spans="1:6" ht="15.75" x14ac:dyDescent="0.2">
      <c r="A9" s="140">
        <v>1</v>
      </c>
      <c r="B9" s="141"/>
      <c r="C9" s="142"/>
      <c r="D9" s="45">
        <v>2</v>
      </c>
      <c r="E9" s="45">
        <v>3</v>
      </c>
    </row>
    <row r="10" spans="1:6" ht="15.75" x14ac:dyDescent="0.2">
      <c r="A10" s="129">
        <f>16.15*2.2+1210.19/1000+11*0.7</f>
        <v>44.440190000000001</v>
      </c>
      <c r="B10" s="130"/>
      <c r="C10" s="131"/>
      <c r="D10" s="24">
        <f>'Прогноза за образувани'!K11</f>
        <v>0</v>
      </c>
      <c r="E10" s="24">
        <f>D10/A10*100</f>
        <v>0</v>
      </c>
    </row>
    <row r="11" spans="1:6" ht="15.75" x14ac:dyDescent="0.2">
      <c r="A11" s="40"/>
      <c r="B11" s="40"/>
      <c r="C11" s="40"/>
      <c r="D11" s="40"/>
      <c r="E11" s="41"/>
    </row>
    <row r="12" spans="1:6" ht="15.75" x14ac:dyDescent="0.2">
      <c r="A12" s="1" t="s">
        <v>12</v>
      </c>
    </row>
    <row r="14" spans="1:6" ht="15.75" x14ac:dyDescent="0.2">
      <c r="A14" s="1" t="s">
        <v>81</v>
      </c>
    </row>
    <row r="15" spans="1:6" x14ac:dyDescent="0.2">
      <c r="A15" s="42"/>
    </row>
    <row r="17" spans="1:1" ht="15.75" x14ac:dyDescent="0.2">
      <c r="A17" s="6" t="s">
        <v>127</v>
      </c>
    </row>
  </sheetData>
  <mergeCells count="6">
    <mergeCell ref="A10:C10"/>
    <mergeCell ref="C3:D3"/>
    <mergeCell ref="C4:D4"/>
    <mergeCell ref="C5:D5"/>
    <mergeCell ref="A8:C8"/>
    <mergeCell ref="A9:C9"/>
  </mergeCells>
  <pageMargins left="0.7" right="0.7" top="0.75" bottom="0.75" header="0.3" footer="0.3"/>
  <pageSetup paperSize="9" scale="6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selection activeCell="A10" sqref="A10:C10"/>
    </sheetView>
  </sheetViews>
  <sheetFormatPr defaultRowHeight="12.75" x14ac:dyDescent="0.2"/>
  <cols>
    <col min="1" max="1" width="9.33203125" style="1"/>
    <col min="2" max="2" width="18.5" customWidth="1"/>
    <col min="3" max="3" width="36.83203125" customWidth="1"/>
    <col min="4" max="4" width="24.6640625" customWidth="1"/>
  </cols>
  <sheetData>
    <row r="1" spans="1:5" s="1" customFormat="1" ht="26.25" x14ac:dyDescent="0.2">
      <c r="B1" s="58" t="s">
        <v>114</v>
      </c>
    </row>
    <row r="2" spans="1:5" s="1" customFormat="1" ht="13.5" thickBot="1" x14ac:dyDescent="0.25"/>
    <row r="3" spans="1:5" ht="65.25" customHeight="1" thickBot="1" x14ac:dyDescent="0.25">
      <c r="B3" s="86"/>
      <c r="C3" s="87" t="s">
        <v>33</v>
      </c>
      <c r="D3" s="88" t="s">
        <v>6</v>
      </c>
      <c r="E3" s="93" t="s">
        <v>117</v>
      </c>
    </row>
    <row r="4" spans="1:5" ht="15.75" x14ac:dyDescent="0.2">
      <c r="B4" s="14">
        <v>1</v>
      </c>
      <c r="C4" s="15">
        <v>2</v>
      </c>
      <c r="D4" s="15">
        <v>3</v>
      </c>
      <c r="E4" s="89">
        <v>4</v>
      </c>
    </row>
    <row r="5" spans="1:5" ht="15.75" x14ac:dyDescent="0.2">
      <c r="A5" s="1">
        <v>1</v>
      </c>
      <c r="B5" s="143" t="s">
        <v>14</v>
      </c>
      <c r="C5" s="10" t="s">
        <v>29</v>
      </c>
      <c r="D5" s="62" t="s">
        <v>30</v>
      </c>
      <c r="E5" s="90">
        <v>85</v>
      </c>
    </row>
    <row r="6" spans="1:5" s="1" customFormat="1" ht="15.75" x14ac:dyDescent="0.2">
      <c r="A6" s="1">
        <v>2</v>
      </c>
      <c r="B6" s="144"/>
      <c r="C6" s="10" t="s">
        <v>85</v>
      </c>
      <c r="D6" s="62" t="s">
        <v>88</v>
      </c>
      <c r="E6" s="90">
        <v>37</v>
      </c>
    </row>
    <row r="7" spans="1:5" s="1" customFormat="1" ht="63" x14ac:dyDescent="0.2">
      <c r="A7" s="1">
        <v>3</v>
      </c>
      <c r="B7" s="144"/>
      <c r="C7" s="10" t="s">
        <v>86</v>
      </c>
      <c r="D7" s="62" t="s">
        <v>89</v>
      </c>
      <c r="E7" s="90">
        <v>37</v>
      </c>
    </row>
    <row r="8" spans="1:5" s="1" customFormat="1" ht="31.5" x14ac:dyDescent="0.2">
      <c r="A8" s="1">
        <v>4</v>
      </c>
      <c r="B8" s="144"/>
      <c r="C8" s="10" t="s">
        <v>87</v>
      </c>
      <c r="D8" s="62" t="s">
        <v>90</v>
      </c>
      <c r="E8" s="90">
        <v>63</v>
      </c>
    </row>
    <row r="9" spans="1:5" s="1" customFormat="1" ht="15.75" x14ac:dyDescent="0.2">
      <c r="A9" s="1">
        <v>5</v>
      </c>
      <c r="B9" s="144"/>
      <c r="C9" s="10" t="s">
        <v>91</v>
      </c>
      <c r="D9" s="62" t="s">
        <v>100</v>
      </c>
      <c r="E9" s="90">
        <v>36</v>
      </c>
    </row>
    <row r="10" spans="1:5" s="1" customFormat="1" ht="15.75" x14ac:dyDescent="0.2">
      <c r="A10" s="1">
        <v>6</v>
      </c>
      <c r="B10" s="144"/>
      <c r="C10" s="10" t="s">
        <v>92</v>
      </c>
      <c r="D10" s="62" t="s">
        <v>101</v>
      </c>
      <c r="E10" s="90">
        <v>52</v>
      </c>
    </row>
    <row r="11" spans="1:5" s="1" customFormat="1" ht="15.75" x14ac:dyDescent="0.2">
      <c r="A11" s="1">
        <v>7</v>
      </c>
      <c r="B11" s="144"/>
      <c r="C11" s="10" t="s">
        <v>93</v>
      </c>
      <c r="D11" s="62" t="s">
        <v>102</v>
      </c>
      <c r="E11" s="90">
        <v>58</v>
      </c>
    </row>
    <row r="12" spans="1:5" s="1" customFormat="1" ht="15.75" x14ac:dyDescent="0.2">
      <c r="A12" s="1">
        <v>8</v>
      </c>
      <c r="B12" s="144"/>
      <c r="C12" s="10" t="s">
        <v>94</v>
      </c>
      <c r="D12" s="62" t="s">
        <v>103</v>
      </c>
      <c r="E12" s="90">
        <v>90</v>
      </c>
    </row>
    <row r="13" spans="1:5" s="1" customFormat="1" ht="15.75" x14ac:dyDescent="0.2">
      <c r="A13" s="1">
        <v>9</v>
      </c>
      <c r="B13" s="144"/>
      <c r="C13" s="10" t="s">
        <v>95</v>
      </c>
      <c r="D13" s="62" t="s">
        <v>104</v>
      </c>
      <c r="E13" s="90">
        <v>90</v>
      </c>
    </row>
    <row r="14" spans="1:5" s="1" customFormat="1" ht="15.75" x14ac:dyDescent="0.2">
      <c r="A14" s="1">
        <v>10</v>
      </c>
      <c r="B14" s="144"/>
      <c r="C14" s="10" t="s">
        <v>96</v>
      </c>
      <c r="D14" s="62" t="s">
        <v>105</v>
      </c>
      <c r="E14" s="90">
        <v>90</v>
      </c>
    </row>
    <row r="15" spans="1:5" s="1" customFormat="1" ht="15.75" x14ac:dyDescent="0.2">
      <c r="A15" s="1">
        <v>11</v>
      </c>
      <c r="B15" s="144"/>
      <c r="C15" s="10" t="s">
        <v>97</v>
      </c>
      <c r="D15" s="62" t="s">
        <v>106</v>
      </c>
      <c r="E15" s="90">
        <v>90</v>
      </c>
    </row>
    <row r="16" spans="1:5" s="1" customFormat="1" ht="15.75" x14ac:dyDescent="0.2">
      <c r="A16" s="1">
        <v>12</v>
      </c>
      <c r="B16" s="144"/>
      <c r="C16" s="10" t="s">
        <v>31</v>
      </c>
      <c r="D16" s="62" t="s">
        <v>107</v>
      </c>
      <c r="E16" s="90">
        <v>90</v>
      </c>
    </row>
    <row r="17" spans="1:5" s="1" customFormat="1" ht="15.75" x14ac:dyDescent="0.2">
      <c r="A17" s="1">
        <v>13</v>
      </c>
      <c r="B17" s="144"/>
      <c r="C17" s="10" t="s">
        <v>98</v>
      </c>
      <c r="D17" s="62" t="s">
        <v>108</v>
      </c>
      <c r="E17" s="90">
        <v>90</v>
      </c>
    </row>
    <row r="18" spans="1:5" ht="16.5" thickBot="1" x14ac:dyDescent="0.25">
      <c r="A18" s="1">
        <v>14</v>
      </c>
      <c r="B18" s="145"/>
      <c r="C18" s="13" t="s">
        <v>99</v>
      </c>
      <c r="D18" s="91" t="s">
        <v>109</v>
      </c>
      <c r="E18" s="92">
        <v>90</v>
      </c>
    </row>
  </sheetData>
  <mergeCells count="1">
    <mergeCell ref="B5:B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СО-количества</vt:lpstr>
      <vt:lpstr>Общи данни</vt:lpstr>
      <vt:lpstr>Разрушение</vt:lpstr>
      <vt:lpstr>Прогноза за образувани</vt:lpstr>
      <vt:lpstr>Прогноза на влагане</vt:lpstr>
      <vt:lpstr>Кодове</vt:lpstr>
      <vt:lpstr>'Прогноза за образувани'!Print_Area</vt:lpstr>
      <vt:lpstr>'Прогноза на влагане'!Print_Area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Microsoft Word - STROIT_OTP_VELIKO_TARNOVO.doc</dc:title>
  <dc:creator>asen popadijski</dc:creator>
  <cp:lastModifiedBy>Windows User</cp:lastModifiedBy>
  <cp:lastPrinted>2016-12-13T09:44:35Z</cp:lastPrinted>
  <dcterms:created xsi:type="dcterms:W3CDTF">2014-03-13T15:55:31Z</dcterms:created>
  <dcterms:modified xsi:type="dcterms:W3CDTF">2016-12-13T10:00:56Z</dcterms:modified>
</cp:coreProperties>
</file>